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8" firstSheet="3" activeTab="11"/>
  </bookViews>
  <sheets>
    <sheet name="1- Presentación " sheetId="10" r:id="rId1"/>
    <sheet name="Conceptos 37001" sheetId="37" r:id="rId2"/>
    <sheet name="2. Análisis de contexto" sheetId="42"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contexto'!$A$1:$G$91</definedName>
    <definedName name="_xlnm.Print_Area" localSheetId="5">'5- Identificación de Riesgos'!$A$1:$N$31</definedName>
    <definedName name="_xlnm.Print_Area" localSheetId="6">'6- Valoración Controles'!$A$1:$V$31</definedName>
    <definedName name="_xlnm.Print_Area" localSheetId="7">'7- Mapa Final'!$A$1:$N$29</definedName>
    <definedName name="Data" localSheetId="2">'[1]Tabla de Valoración'!$I$2:$L$5</definedName>
    <definedName name="Data" localSheetId="3">'[2]Tabla de Valoración'!$I$2:$L$5</definedName>
    <definedName name="Data">'[3]Tabla de Valoración'!$I$2:$L$5</definedName>
    <definedName name="Diseño" localSheetId="2">'[1]Tabla de Valoración'!$I$2:$I$5</definedName>
    <definedName name="Diseño" localSheetId="3">'[2]Tabla de Valoración'!$I$2:$I$5</definedName>
    <definedName name="Diseño">'[3]Tabla de Valoración'!$I$2:$I$5</definedName>
    <definedName name="Ejecución" localSheetId="2">'[1]Tabla de Valoración'!$I$2:$L$2</definedName>
    <definedName name="Ejecución" localSheetId="3">'[2]Tabla de Valoración'!$I$2:$L$2</definedName>
    <definedName name="Ejecución">'[3]Tabla de Valoración'!$I$2:$L$2</definedName>
    <definedName name="GEST" localSheetId="2">[4]GESTION!#REF!</definedName>
    <definedName name="GEST" localSheetId="3">[5]GESTION!#REF!</definedName>
    <definedName name="GEST">[6]GESTION!#REF!</definedName>
    <definedName name="GESTION_SEG_3_TRIM" localSheetId="2">[7]GESTION!#REF!</definedName>
    <definedName name="GESTION_SEG_3_TRIM">[7]GESTION!#REF!</definedName>
    <definedName name="INV" localSheetId="2">[4]INVERSION!#REF!</definedName>
    <definedName name="INV" localSheetId="3">[5]INVERSION!#REF!</definedName>
    <definedName name="INV">[6]INVERSION!#REF!</definedName>
    <definedName name="INV_GEST" localSheetId="2">#REF!</definedName>
    <definedName name="INV_GEST" localSheetId="3">#REF!</definedName>
    <definedName name="INV_GEST">#REF!</definedName>
    <definedName name="Posibilidad" localSheetId="2">[8]Hoja2!$H$3:$H$7</definedName>
    <definedName name="Posibilidad" localSheetId="3">[8]Hoja2!$H$3:$H$7</definedName>
    <definedName name="Posibilidad">[9]Hoja2!$H$3:$H$7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34" l="1"/>
  <c r="H20" i="34"/>
  <c r="H10" i="34"/>
  <c r="H30" i="18" l="1"/>
  <c r="L24" i="28" l="1"/>
  <c r="L23" i="28"/>
  <c r="L22" i="28"/>
  <c r="L13" i="28"/>
  <c r="L12" i="28"/>
  <c r="L32" i="28" l="1"/>
  <c r="B21" i="28" l="1"/>
  <c r="C13" i="28"/>
  <c r="C24" i="28"/>
  <c r="C23" i="28"/>
  <c r="C22" i="28"/>
  <c r="C21" i="28"/>
  <c r="R23" i="28"/>
  <c r="J23" i="28"/>
  <c r="C10" i="28"/>
  <c r="R12" i="28"/>
  <c r="J12" i="28"/>
  <c r="C12" i="28"/>
  <c r="L12" i="27"/>
  <c r="K12" i="27" s="1"/>
  <c r="L22" i="27"/>
  <c r="K22" i="27" s="1"/>
  <c r="C34" i="28" l="1"/>
  <c r="H30" i="36"/>
  <c r="H20" i="36"/>
  <c r="H10" i="36"/>
  <c r="H30" i="35"/>
  <c r="H20" i="35"/>
  <c r="H10" i="35"/>
  <c r="H20" i="18"/>
  <c r="H10" i="18"/>
  <c r="B32" i="28" l="1"/>
  <c r="A50" i="36"/>
  <c r="A50" i="35"/>
  <c r="A50" i="34"/>
  <c r="A50" i="18"/>
  <c r="L53" i="28"/>
  <c r="L52" i="28"/>
  <c r="B50" i="29"/>
  <c r="C50" i="29"/>
  <c r="E50" i="29"/>
  <c r="L50" i="29"/>
  <c r="E51" i="29"/>
  <c r="E52" i="29"/>
  <c r="E53" i="29"/>
  <c r="E54" i="29"/>
  <c r="E55" i="29"/>
  <c r="E56" i="29"/>
  <c r="E57" i="29"/>
  <c r="E58" i="29"/>
  <c r="E59" i="29"/>
  <c r="B52" i="28"/>
  <c r="C52" i="28"/>
  <c r="J52" i="28"/>
  <c r="R52" i="28"/>
  <c r="C53" i="28"/>
  <c r="J53" i="28"/>
  <c r="R53" i="28"/>
  <c r="C54" i="28"/>
  <c r="J54" i="28"/>
  <c r="L54" i="28"/>
  <c r="G52" i="27"/>
  <c r="H52" i="27" s="1"/>
  <c r="L52" i="27"/>
  <c r="L53" i="27"/>
  <c r="K53" i="27" s="1"/>
  <c r="L54" i="27"/>
  <c r="K54" i="27" s="1"/>
  <c r="L55" i="27"/>
  <c r="K55" i="27" s="1"/>
  <c r="L56" i="27"/>
  <c r="K56" i="27" s="1"/>
  <c r="L57" i="27"/>
  <c r="K57" i="27" s="1"/>
  <c r="L58" i="27"/>
  <c r="K58" i="27" s="1"/>
  <c r="L59" i="27"/>
  <c r="K59" i="27" s="1"/>
  <c r="L60" i="27"/>
  <c r="K60" i="27" s="1"/>
  <c r="L61" i="27"/>
  <c r="K61" i="27" s="1"/>
  <c r="F50" i="29" l="1"/>
  <c r="S52" i="28"/>
  <c r="K52" i="28"/>
  <c r="C50" i="36"/>
  <c r="C50" i="35"/>
  <c r="C50" i="34"/>
  <c r="C50" i="18"/>
  <c r="B50" i="36"/>
  <c r="B50" i="35"/>
  <c r="B50" i="34"/>
  <c r="B50" i="18"/>
  <c r="M52" i="27"/>
  <c r="K52" i="27"/>
  <c r="T52" i="28" l="1"/>
  <c r="G50" i="29"/>
  <c r="U52" i="28"/>
  <c r="K50" i="29" s="1"/>
  <c r="E50" i="35" s="1"/>
  <c r="N52" i="27"/>
  <c r="H50" i="29" s="1"/>
  <c r="V52" i="28" l="1"/>
  <c r="M50" i="29" s="1"/>
  <c r="F50" i="36" s="1"/>
  <c r="J50" i="29"/>
  <c r="E50" i="34"/>
  <c r="E50" i="36"/>
  <c r="E50" i="18"/>
  <c r="D50" i="18" l="1"/>
  <c r="D50" i="36"/>
  <c r="D50" i="34"/>
  <c r="D50" i="35"/>
  <c r="F50" i="18"/>
  <c r="F50" i="35"/>
  <c r="F50" i="34"/>
  <c r="C20" i="29"/>
  <c r="C20" i="18"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3" i="27"/>
  <c r="K23" i="27" s="1"/>
  <c r="L24" i="27"/>
  <c r="K24" i="27" s="1"/>
  <c r="L35" i="27"/>
  <c r="K35" i="27" s="1"/>
  <c r="L42" i="27"/>
  <c r="K42" i="27" s="1"/>
  <c r="L11" i="27"/>
  <c r="K11" i="27" s="1"/>
  <c r="L13" i="27"/>
  <c r="K13" i="27" s="1"/>
  <c r="L14" i="27"/>
  <c r="K14" i="27" s="1"/>
  <c r="L15" i="27"/>
  <c r="K15" i="27" s="1"/>
  <c r="L16" i="27"/>
  <c r="K16" i="27" s="1"/>
  <c r="L17" i="27"/>
  <c r="K17" i="27" s="1"/>
  <c r="L18" i="27"/>
  <c r="K18" i="27" s="1"/>
  <c r="L19" i="27"/>
  <c r="K19" i="27" s="1"/>
  <c r="L20" i="27"/>
  <c r="K20" i="27" s="1"/>
  <c r="L21" i="27"/>
  <c r="K21" i="27" s="1"/>
  <c r="L25" i="27"/>
  <c r="L26" i="27"/>
  <c r="L27" i="27"/>
  <c r="L28" i="27"/>
  <c r="L29" i="27"/>
  <c r="L30" i="27"/>
  <c r="L31" i="27"/>
  <c r="L32" i="27"/>
  <c r="K32" i="27" s="1"/>
  <c r="L33" i="27"/>
  <c r="K33" i="27" s="1"/>
  <c r="L34" i="27"/>
  <c r="K34" i="27" s="1"/>
  <c r="L36" i="27"/>
  <c r="K36" i="27" s="1"/>
  <c r="L37" i="27"/>
  <c r="K37" i="27" s="1"/>
  <c r="L38" i="27"/>
  <c r="K38" i="27" s="1"/>
  <c r="L39" i="27"/>
  <c r="K39" i="27" s="1"/>
  <c r="L40" i="27"/>
  <c r="K40" i="27" s="1"/>
  <c r="L41" i="27"/>
  <c r="K41" i="27" s="1"/>
  <c r="L43" i="27"/>
  <c r="K43" i="27" s="1"/>
  <c r="L44" i="27"/>
  <c r="K44" i="27" s="1"/>
  <c r="L45" i="27"/>
  <c r="K45" i="27" s="1"/>
  <c r="L46" i="27"/>
  <c r="K46" i="27" s="1"/>
  <c r="L47" i="27"/>
  <c r="K47" i="27" s="1"/>
  <c r="L48" i="27"/>
  <c r="K48" i="27" s="1"/>
  <c r="L49" i="27"/>
  <c r="K49" i="27" s="1"/>
  <c r="L50" i="27"/>
  <c r="K50" i="27" s="1"/>
  <c r="L51" i="27"/>
  <c r="K51" i="27" s="1"/>
  <c r="A40" i="36"/>
  <c r="A40" i="35"/>
  <c r="A40" i="34"/>
  <c r="A40" i="18"/>
  <c r="A32" i="28"/>
  <c r="A21" i="28"/>
  <c r="R51" i="28"/>
  <c r="R50" i="28"/>
  <c r="R49" i="28"/>
  <c r="R48" i="28"/>
  <c r="R47" i="28"/>
  <c r="R46" i="28"/>
  <c r="R45" i="28"/>
  <c r="R44" i="28"/>
  <c r="R43" i="28"/>
  <c r="R42" i="28"/>
  <c r="S42" i="28" s="1"/>
  <c r="L42" i="28"/>
  <c r="C30" i="29"/>
  <c r="C30" i="36" s="1"/>
  <c r="B40" i="29"/>
  <c r="B40" i="34" s="1"/>
  <c r="J46" i="28"/>
  <c r="C46" i="28"/>
  <c r="J45" i="28"/>
  <c r="C45" i="28"/>
  <c r="J44" i="28"/>
  <c r="C44" i="28"/>
  <c r="J43" i="28"/>
  <c r="C43" i="28"/>
  <c r="J42" i="28"/>
  <c r="C42" i="28"/>
  <c r="B42" i="28"/>
  <c r="C33" i="28"/>
  <c r="L11" i="28"/>
  <c r="G21" i="27"/>
  <c r="H21" i="27" s="1"/>
  <c r="G32" i="27"/>
  <c r="G10" i="27"/>
  <c r="H10" i="27" s="1"/>
  <c r="F10" i="29" s="1"/>
  <c r="J21" i="28"/>
  <c r="L21" i="28"/>
  <c r="R21" i="28"/>
  <c r="J22" i="28"/>
  <c r="R22" i="28"/>
  <c r="J24" i="28"/>
  <c r="R24" i="28"/>
  <c r="J25" i="28"/>
  <c r="R25" i="28"/>
  <c r="J26" i="28"/>
  <c r="R26" i="28"/>
  <c r="J27" i="28"/>
  <c r="R27" i="28"/>
  <c r="J28" i="28"/>
  <c r="R28" i="28"/>
  <c r="J29" i="28"/>
  <c r="R29" i="28"/>
  <c r="J30" i="28"/>
  <c r="R30" i="28"/>
  <c r="J31" i="28"/>
  <c r="R31" i="28"/>
  <c r="J32" i="28"/>
  <c r="R32" i="28"/>
  <c r="C32" i="28"/>
  <c r="J33" i="28"/>
  <c r="R33" i="28"/>
  <c r="J34" i="28"/>
  <c r="R34" i="28"/>
  <c r="J35" i="28"/>
  <c r="R35" i="28"/>
  <c r="J36" i="28"/>
  <c r="R36" i="28"/>
  <c r="J37" i="28"/>
  <c r="R37" i="28"/>
  <c r="J38" i="28"/>
  <c r="R38" i="28"/>
  <c r="J39" i="28"/>
  <c r="R39" i="28"/>
  <c r="J40" i="28"/>
  <c r="R40" i="28"/>
  <c r="J41" i="28"/>
  <c r="R41" i="28"/>
  <c r="C40" i="29"/>
  <c r="C40" i="34" s="1"/>
  <c r="A30" i="29"/>
  <c r="A30" i="36" s="1"/>
  <c r="B30" i="29"/>
  <c r="B30" i="35" s="1"/>
  <c r="L30" i="29"/>
  <c r="G42" i="27"/>
  <c r="H42" i="27" s="1"/>
  <c r="A10" i="28"/>
  <c r="B10" i="28"/>
  <c r="I33" i="5" a="1"/>
  <c r="I33" i="5" s="1"/>
  <c r="C10" i="29"/>
  <c r="C10" i="35" s="1"/>
  <c r="L10" i="28"/>
  <c r="C11" i="28"/>
  <c r="L10" i="27"/>
  <c r="K10" i="27" s="1"/>
  <c r="I21" i="5"/>
  <c r="I22" i="5"/>
  <c r="L20" i="29"/>
  <c r="E11" i="29"/>
  <c r="E12" i="29"/>
  <c r="E13" i="29"/>
  <c r="A20" i="29"/>
  <c r="A20" i="34" s="1"/>
  <c r="B20" i="29"/>
  <c r="B20" i="36" s="1"/>
  <c r="R11" i="28"/>
  <c r="R13" i="28"/>
  <c r="R14" i="28"/>
  <c r="R15" i="28"/>
  <c r="R16" i="28"/>
  <c r="R17" i="28"/>
  <c r="R18" i="28"/>
  <c r="R19" i="28"/>
  <c r="R20" i="28"/>
  <c r="R10" i="28"/>
  <c r="J11" i="28"/>
  <c r="J13" i="28"/>
  <c r="J14" i="28"/>
  <c r="J15" i="28"/>
  <c r="J16" i="28"/>
  <c r="J17" i="28"/>
  <c r="J18" i="28"/>
  <c r="J19" i="28"/>
  <c r="J20" i="28"/>
  <c r="J10" i="28"/>
  <c r="E10" i="29"/>
  <c r="B10" i="29"/>
  <c r="B10" i="36" s="1"/>
  <c r="A10" i="29"/>
  <c r="A10" i="18" s="1"/>
  <c r="L10" i="29"/>
  <c r="I27" i="5" a="1"/>
  <c r="I27" i="5" l="1"/>
  <c r="C20" i="35"/>
  <c r="C20" i="36"/>
  <c r="C20" i="34"/>
  <c r="K10" i="28"/>
  <c r="T10" i="28" s="1"/>
  <c r="J10" i="29" s="1"/>
  <c r="F40" i="29"/>
  <c r="K21" i="28"/>
  <c r="T21" i="28" s="1"/>
  <c r="K32" i="28"/>
  <c r="A10" i="34"/>
  <c r="H32" i="27"/>
  <c r="F30" i="29" s="1"/>
  <c r="B30" i="34"/>
  <c r="S21" i="28"/>
  <c r="A10" i="36"/>
  <c r="C10" i="18"/>
  <c r="C10" i="34"/>
  <c r="A10" i="35"/>
  <c r="A20" i="35"/>
  <c r="C10" i="36"/>
  <c r="B30" i="36"/>
  <c r="B40" i="18"/>
  <c r="K42" i="28"/>
  <c r="T42" i="28" s="1"/>
  <c r="S32" i="28"/>
  <c r="S10" i="28"/>
  <c r="M42" i="27"/>
  <c r="A20" i="36"/>
  <c r="B10" i="18"/>
  <c r="M32" i="27"/>
  <c r="M21" i="27"/>
  <c r="G20" i="29" s="1"/>
  <c r="M10" i="27"/>
  <c r="O10" i="27" s="1"/>
  <c r="B10" i="34"/>
  <c r="B10" i="35"/>
  <c r="C30" i="18"/>
  <c r="C30" i="34"/>
  <c r="B30" i="18"/>
  <c r="C30" i="35"/>
  <c r="A30" i="18"/>
  <c r="A30" i="35"/>
  <c r="B40" i="35"/>
  <c r="C40" i="36"/>
  <c r="B40" i="36"/>
  <c r="A30" i="34"/>
  <c r="C40" i="18"/>
  <c r="A20" i="18"/>
  <c r="C40" i="35"/>
  <c r="B20" i="18"/>
  <c r="F20" i="29"/>
  <c r="B20" i="34"/>
  <c r="B20" i="35"/>
  <c r="O42" i="27" l="1"/>
  <c r="U42" i="28"/>
  <c r="V42" i="28" s="1"/>
  <c r="O32" i="27"/>
  <c r="T32" i="28"/>
  <c r="J30" i="29" s="1"/>
  <c r="D30" i="18" s="1"/>
  <c r="G40" i="29"/>
  <c r="N21" i="27"/>
  <c r="H20" i="29" s="1"/>
  <c r="O21" i="27"/>
  <c r="U21" i="28"/>
  <c r="K20" i="29" s="1"/>
  <c r="E20" i="34" s="1"/>
  <c r="U32" i="28"/>
  <c r="K30" i="29" s="1"/>
  <c r="E30" i="18" s="1"/>
  <c r="N42" i="27"/>
  <c r="H40" i="29" s="1"/>
  <c r="J20" i="29"/>
  <c r="D20" i="34" s="1"/>
  <c r="G10" i="29"/>
  <c r="N10" i="27"/>
  <c r="H10" i="29" s="1"/>
  <c r="U10" i="28"/>
  <c r="G30" i="29"/>
  <c r="N32" i="27"/>
  <c r="H30" i="29" s="1"/>
  <c r="J40" i="29"/>
  <c r="D10" i="36"/>
  <c r="D10" i="35"/>
  <c r="D10" i="34"/>
  <c r="D10" i="18"/>
  <c r="K40" i="29" l="1"/>
  <c r="E40" i="18" s="1"/>
  <c r="D30" i="34"/>
  <c r="D30" i="35"/>
  <c r="D30" i="36"/>
  <c r="D20" i="18"/>
  <c r="D20" i="35"/>
  <c r="D20" i="36"/>
  <c r="E40" i="36"/>
  <c r="E40" i="34"/>
  <c r="M40" i="29"/>
  <c r="F40" i="34" s="1"/>
  <c r="E30" i="35"/>
  <c r="E30" i="36"/>
  <c r="V21" i="28"/>
  <c r="M20" i="29" s="1"/>
  <c r="E20" i="36"/>
  <c r="V32" i="28"/>
  <c r="M30" i="29" s="1"/>
  <c r="F30" i="35" s="1"/>
  <c r="E20" i="18"/>
  <c r="E20" i="35"/>
  <c r="E30" i="34"/>
  <c r="K10" i="29"/>
  <c r="V10" i="28"/>
  <c r="M10" i="29" s="1"/>
  <c r="D40" i="36"/>
  <c r="D40" i="18"/>
  <c r="D40" i="35"/>
  <c r="D40" i="34"/>
  <c r="E40" i="35" l="1"/>
  <c r="F40" i="35"/>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authors>
    <author>Monica Tovar Yañez</author>
  </authors>
  <commentList>
    <comment ref="M30" authorId="0" shapeId="0">
      <text>
        <r>
          <rPr>
            <b/>
            <sz val="9"/>
            <color indexed="81"/>
            <rFont val="Tahoma"/>
            <family val="2"/>
          </rPr>
          <t>Esta a cargo de Monica Molina</t>
        </r>
      </text>
    </comment>
  </commentList>
</comments>
</file>

<file path=xl/comments3.xml><?xml version="1.0" encoding="utf-8"?>
<comments xmlns="http://schemas.openxmlformats.org/spreadsheetml/2006/main">
  <authors>
    <author>Monica Tovar Yañez</author>
  </authors>
  <commentList>
    <comment ref="M30" authorId="0" shapeId="0">
      <text>
        <r>
          <rPr>
            <b/>
            <sz val="9"/>
            <color indexed="81"/>
            <rFont val="Tahoma"/>
            <family val="2"/>
          </rPr>
          <t>Esta a cargo de Monica Molina</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<sst xmlns="http://schemas.openxmlformats.org/spreadsheetml/2006/main" count="987" uniqueCount="581">
  <si>
    <t xml:space="preserve">                                                                         </t>
  </si>
  <si>
    <t xml:space="preserve"> </t>
  </si>
  <si>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</si>
  <si>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</si>
  <si>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</si>
  <si>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</si>
  <si>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</si>
  <si>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</si>
  <si>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</si>
  <si>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</si>
  <si>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</si>
  <si>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</si>
  <si>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</si>
  <si>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</si>
  <si>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</si>
  <si>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</si>
  <si>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</si>
  <si>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</si>
  <si>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</si>
  <si>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</si>
  <si>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</si>
  <si>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</si>
  <si>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</si>
  <si>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</si>
  <si>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</si>
  <si>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</si>
  <si>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</si>
  <si>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</si>
  <si>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</si>
  <si>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</si>
  <si>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</si>
  <si>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GESTION DOCUMENTAL</t>
  </si>
  <si>
    <t>DEPENDENCIA ADMINISTRATIVA O JUDICIAL</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</si>
  <si>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</si>
  <si>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</si>
  <si>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</si>
  <si>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</si>
  <si>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</si>
  <si>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</si>
  <si>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</si>
  <si>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</si>
  <si>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</si>
  <si>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</si>
  <si>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</si>
  <si>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</si>
  <si>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</si>
  <si>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</si>
  <si>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</si>
  <si>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</si>
  <si>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</si>
  <si>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</si>
  <si>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</si>
  <si>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</si>
  <si>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</si>
  <si>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</si>
  <si>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</si>
  <si>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</si>
  <si>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</si>
  <si>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</si>
  <si>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</si>
  <si>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</si>
  <si>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</si>
  <si>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</si>
  <si>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</si>
  <si>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</si>
  <si>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</si>
  <si>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</si>
  <si>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</si>
  <si>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</si>
  <si>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</si>
  <si>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</si>
  <si>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en la normatividad legal y vigente</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</si>
  <si>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</si>
  <si>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</si>
  <si>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</si>
  <si>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</si>
  <si>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Participación de la seccional en actividades formativas y campañas ambientales CAMPAÑA OPITATÓN dirigídas por la CAM.</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</si>
  <si>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</si>
  <si>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</si>
  <si>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</si>
  <si>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</si>
  <si>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</si>
  <si>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</si>
  <si>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</si>
  <si>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</si>
  <si>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</si>
  <si>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</si>
  <si>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Recursos financieros (presupuesto de funcionamiento, recursos de inversión</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</si>
  <si>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</si>
  <si>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</si>
  <si>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</si>
  <si>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</si>
  <si>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</si>
  <si>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</si>
  <si>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</si>
  <si>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</si>
  <si>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</si>
  <si>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</si>
  <si>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</si>
  <si>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</si>
  <si>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</si>
  <si>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</si>
  <si>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</si>
  <si>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</si>
  <si>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</si>
  <si>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</si>
  <si>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</si>
  <si>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</si>
  <si>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</si>
  <si>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</si>
  <si>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</si>
  <si>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</si>
  <si>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</si>
  <si>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</si>
  <si>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</si>
  <si>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</si>
  <si>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</si>
  <si>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</si>
  <si>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</si>
  <si>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</si>
  <si>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</si>
  <si>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</si>
  <si>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</si>
  <si>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</si>
  <si>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</si>
  <si>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</si>
  <si>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</si>
  <si>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</si>
  <si>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</si>
  <si>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</si>
  <si>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</si>
  <si>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</si>
  <si>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</si>
  <si>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</si>
  <si>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</si>
  <si>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</si>
  <si>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</si>
  <si>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</si>
  <si>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</si>
  <si>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</si>
  <si>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</si>
  <si>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</si>
  <si>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</si>
  <si>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</si>
  <si>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</si>
  <si>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</si>
  <si>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</si>
  <si>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</si>
  <si>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</si>
  <si>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</si>
  <si>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</si>
  <si>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</si>
  <si>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</si>
  <si>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</si>
  <si>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</si>
  <si>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</si>
  <si>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</si>
  <si>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</si>
  <si>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</si>
  <si>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</si>
  <si>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</si>
  <si>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</si>
  <si>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</si>
  <si>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</si>
  <si>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</si>
  <si>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</si>
  <si>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</si>
  <si>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</si>
  <si>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</si>
  <si>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</si>
  <si>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</si>
  <si>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</si>
  <si>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</si>
  <si>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</si>
  <si>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</si>
  <si>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</si>
  <si>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</si>
  <si>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</si>
  <si>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</si>
  <si>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</si>
  <si>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</si>
  <si>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</si>
  <si>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</si>
  <si>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</si>
  <si>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Implementar mecanismos para la retroalimentación de las  partes interesadas</t>
  </si>
  <si>
    <t>Gestionar ante la Direccion Ejecutiva de Administracion Judicial, la asignacion de recursos para el mantenimiento de la Infraestructura fisica y seguridad de las sedes judiciales en articulacion con el Plan sectorial de Desarrollo</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</si>
  <si>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</si>
  <si>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</si>
  <si>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</si>
  <si>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</si>
  <si>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</si>
  <si>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</si>
  <si>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</si>
  <si>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</si>
  <si>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</si>
  <si>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</si>
  <si>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</si>
  <si>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</si>
  <si>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</si>
  <si>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</si>
  <si>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</si>
  <si>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</si>
  <si>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</si>
  <si>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</si>
  <si>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</si>
  <si>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</si>
  <si>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</si>
  <si>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</si>
  <si>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</si>
  <si>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</si>
  <si>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</si>
  <si>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</si>
  <si>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</si>
  <si>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</si>
  <si>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</si>
  <si>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</si>
  <si>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</si>
  <si>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</si>
  <si>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</si>
  <si>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</si>
  <si>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</si>
  <si>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</si>
  <si>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</si>
  <si>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</si>
  <si>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</si>
  <si>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</si>
  <si>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</si>
  <si>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</si>
  <si>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</si>
  <si>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</si>
  <si>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</si>
  <si>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</si>
  <si>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</si>
  <si>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</si>
  <si>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</si>
  <si>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</si>
  <si>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</si>
  <si>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</si>
  <si>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</si>
  <si>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</si>
  <si>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</si>
  <si>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</si>
  <si>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</si>
  <si>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</si>
  <si>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</si>
  <si>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</si>
  <si>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</si>
  <si>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</si>
  <si>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</si>
  <si>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</si>
  <si>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</si>
  <si>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</si>
  <si>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</si>
  <si>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</si>
  <si>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</si>
  <si>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</si>
  <si>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</si>
  <si>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</si>
  <si>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</si>
  <si>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</si>
  <si>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</si>
  <si>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</si>
  <si>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</si>
  <si>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</si>
  <si>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</si>
  <si>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</si>
  <si>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</si>
  <si>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</si>
  <si>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</si>
  <si>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</si>
  <si>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</si>
  <si>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</si>
  <si>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</si>
  <si>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</si>
  <si>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</si>
  <si>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</si>
  <si>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</si>
  <si>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</si>
  <si>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</si>
  <si>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</si>
  <si>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</si>
  <si>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</si>
  <si>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</si>
  <si>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</si>
  <si>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</si>
  <si>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a nivel seccional Neiva</t>
  </si>
  <si>
    <t>1. No contar con inventario  documental  con instrumentos y herramientas archivísticas necesarias para la Gestión Documental de la Seccional Neiva.</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</si>
  <si>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</si>
  <si>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</si>
  <si>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</si>
  <si>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</si>
  <si>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</si>
  <si>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procedimientos para la Gestión Documental.</t>
  </si>
  <si>
    <t>4. Bajo conocimiento y aplicación de las normas y procedimientos en gestión ambiental por parte de los Despachos Judiciales y oficinas Administrativas</t>
  </si>
  <si>
    <t>Interrupción o afectación en la prestación del servicio judicial</t>
  </si>
  <si>
    <t xml:space="preserve">Entre 49 a 96 horas  habiles al año  </t>
  </si>
  <si>
    <t>5. Deficiencia en la infraestructura física que alberga los documentos, expedientes y contenedores de la gestión documental</t>
  </si>
  <si>
    <t>Pérdida o deterioro de documentos que reposan en custodia en el Archivo central</t>
  </si>
  <si>
    <t>Que desaparezcan documentos en poder del archivo o que la información que contienen no  se pueda recuperar por deterioro de los mismos</t>
  </si>
  <si>
    <t>1. Falta de aplicación de las políticas de conservacion documental en la seccional</t>
  </si>
  <si>
    <t>2. Falta de personal idóneo para realizar actividades de la politica de conservación documental</t>
  </si>
  <si>
    <t>3. Falta de copias o medios de respaldo de la información.</t>
  </si>
  <si>
    <t>4. Insuficiente control de los documentos que se retiran del archivo para consulta o préstamo.</t>
  </si>
  <si>
    <t>Posibilidad de Perdida o extravío de documentacion en el sistema de correspondencia SIGOBIUS</t>
  </si>
  <si>
    <t>Perdida o extravio de documentación por tranferencia inadecuada del documento al destinatario (deficiencia en el uso del aplicativo) o dificultad en el acceso al aplicativo.</t>
  </si>
  <si>
    <t>1. Manejo inadecuado del sistema de correspondencia Sigobius</t>
  </si>
  <si>
    <t xml:space="preserve">De la entidad, seccional, despachos a nivel departamental </t>
  </si>
  <si>
    <t>2. Dificultad de acceso al aplicativo Sigobius por fallas técnicas.</t>
  </si>
  <si>
    <t>3. Deficiencia en el servicio de banda ancha del internet que pueda afectar el acceso del aplicativo sigobius</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</si>
  <si>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</si>
  <si>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</si>
  <si>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</si>
  <si>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</si>
  <si>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</si>
  <si>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</si>
  <si>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</si>
  <si>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</si>
  <si>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</si>
  <si>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</si>
  <si>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</si>
  <si>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</si>
  <si>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</si>
  <si>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</si>
  <si>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</si>
  <si>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</si>
  <si>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</si>
  <si>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</si>
  <si>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</si>
  <si>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</si>
  <si>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</si>
  <si>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</si>
  <si>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</si>
  <si>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</si>
  <si>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</si>
  <si>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</si>
  <si>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</si>
  <si>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</si>
  <si>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</si>
  <si>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</si>
  <si>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</si>
  <si>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</si>
  <si>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</si>
  <si>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</si>
  <si>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La Persona encargada del archivo central de la seccional Neiva, informara al Líder de la oficina Judicial y a la Directora Ejecutiva seccional de manera mensual y al Comité de Archivo de manera anual, si existe la posible insuficiencia en los instrumentos y herramientas archivisticas necesarios para la Gestión Documental, para que sea tratado dentro de la Convocatoria. Como evidencia queda el email.</t>
  </si>
  <si>
    <t>SI</t>
  </si>
  <si>
    <t>La persona encargada del archivo central de la DESAJ Neiva verificará al momento de recibir la transferencia documental primaria de los Despachos Judiciales y Dependencias Administrativas de Neiva la aplicación de las TRD, TVD y la política de gestión documental.</t>
  </si>
  <si>
    <t>La Persona encargada del archivo central asistira a las reuniones convocadas por el Comité Seccional de Archivo de manera anual  y a las capacitaciones dirgidas por el Cendoj (Extraordinaria) y se actualizara en las decisiones adoptadas en las Reuniones. Como evidencia queda la Lista de Asistencia.</t>
  </si>
  <si>
    <t>La persona encargada del archivo central de la DESAJ NEIVA solicitará a la Directora Ejecutiva Seccional de Administración Judicial de Neiva, al  CENDOJ apoyo para realizar capacitación a los Despachos Judiciales y Dependencias Administrativas de Neiva sobre la normatividad vigente en materia de Gestión Documental, específicamente sobre la aplicación de las TRD y TVD.</t>
  </si>
  <si>
    <t>La Persona encargada  del archivo central  si establece una posible confusión entre los aspectos metodologicos del procedimiento Documental, solicitara apoyo a la Dirección Ejecutiva Seccional y al Cendoj de las capacitaciones (semestral) sobre la politica de gestión documental</t>
  </si>
  <si>
    <t>La persona encargada del archivo central de la DESAJ NEIVA informará a los Despachos Judiciales y Dependencias Administrativas de Neiva que pueden consultar en el micrositio del SIGCMA publicado en la página web de la Rama Judicial la documentación del proceso de gestión documental , sus procedimientos y la política de gestión documental.</t>
  </si>
  <si>
    <t>La Persona encargada  del archivo central, informará a la oficina Judicial y a la Dirección seccional de manera mensual, la no existencia de espacio para recibir las transferencias documentales primarias.</t>
  </si>
  <si>
    <t>La persona encargada del archivo central de la DESAJ NEIVA solicitará a la Directora Ejecutiva Seccional de Administración Judicial de Neiva su gestión para la adquisición de un bien inmueble para recibir las transferencias documentales primarias de los Despachos Judiciales y Dependencias Administrativas de Neiva, debido a que, se encuentran varias solicitudes de transferencias domcumentales por atender.</t>
  </si>
  <si>
    <t>El responsable de achivo central de la DESAJ NEIVA, verificará al momento de recibir la transferencia documental  primaria de los Despachos Judiciales de Neiva el cumplimiento de la aplicación de las políticas de conservación documental, a su vez brindará orientación sobre el tema al Despacho que lo solicite.</t>
  </si>
  <si>
    <t>En caso de verificarse que se estan enviado procesos al Arhivo Central si el cumplimiento de los requisitos establecidos por la Gestión Documental, se proceder a efectuar los requerimientos correspondientes a la dependencia judicial propietaria de los procesos. Como evidencia queda el requerimiento efectuado.</t>
  </si>
  <si>
    <t>La Directora Ejecutiva Seccional de Administración Judicial de Neiva solicitará al Centro de Documentación Judicial CENDOJ capacitación sobre la política de conservación documental para los empleados y funcionarios de los empleados y funcionarios de los despachos judiciales y dependencias administrativas de Neiva. Además, solicitará al Nivel Central la asignación de cargos para el Archivo Central con requisitos de formación académica en gestión y conservación documental.</t>
  </si>
  <si>
    <t>La Directora Ejecutiva Seccional de Administración Judicial solicitará al CENDOJ la designación de una visita por parte de un grupo multidisciplinario de profesionales en gestión documental para que capaciten a los servidores judiciales de los  Despachos Judiciales y Dependecias Administrativas de Neiva sobre la politíca de gestión y conservación documental.</t>
  </si>
  <si>
    <t>La Directora Ejecutiva Seccional de Administración Judicial de Neiva solicitará al Nivel Central la  implementación de la actividad de digitalización de expedientes judiciales en estado de archivo definitivo que reposan en el Achivo Central de la DESAJ Neiva.</t>
  </si>
  <si>
    <t>La persona responsable del archivo central de la DESAJ Neiva, realizará la digitalización de expedientes judiciales solicitados por los Despachos Judiciales de Neiva para su desarchivo, siempre y cuando no presenten deterioro físico y biológico que puede afectar su estado de salud.</t>
  </si>
  <si>
    <t xml:space="preserve">El responsable del arhivo central atendera todas las solicitudes de retiro de archivos, de lo cual se rendira informe mensual de ello. Como evidencia queda el reporte efectuado. </t>
  </si>
  <si>
    <t>La persona responsable del archivo central de la DESAJ Neiva, realizará una revisión y seguimiento minucioso de los formatos de préstamos y/o reintegros de expediente de procesos judiciales en estado inactivo y de archivo definitivo entregados en calidad de préstamos a los Despachos Judiciales de Neiva.</t>
  </si>
  <si>
    <t>La Directora Seccional expedirá una circular dando a conocer el cronograma de inducción y reinducción sobre el aplicativo de correspondencia sigobius. se llevará a cabo por parte de la encargada de la mesa de entrada de la seccional  una  verificación trimestral a traves de la plataforma con el fin de evaluar el impacto de lo planeado frente a las posibles incidencias presentadas, igualmente se elaborará circular semestral recordando el buen uso de la herramienta.</t>
  </si>
  <si>
    <t>Acciones de respuesta ante noticias que afectan la imagen de la entidad.</t>
  </si>
  <si>
    <t>NO</t>
  </si>
  <si>
    <t>Cuando se presenten fallas en el aplicativo de correspondencia SIGOBIUS, los usuarios del aplicativo reportarán mediante correo electrónico a la mesa de apoyo de sigobius - Bogotá, para los trámites pertinentes, con copia a la mesa de entrada de la seccional.</t>
  </si>
  <si>
    <t xml:space="preserve">a traves de correo electronico se informara al Nivel Central cualquier inconveniente con las plataformas tecnologícas. </t>
  </si>
  <si>
    <t>El lider del proceso procedera con ayuda del lider del proceso de Planeación Estrategica recordarle a los lideres de proceso la importancia de la Ley antisoborno.</t>
  </si>
  <si>
    <t>El lider del proceso recordara la importancia del Código de ëtica y Buen Gobierno a los lideres de proceso en la elaboración de documentos</t>
  </si>
  <si>
    <t xml:space="preserve">El lider del proceso procedera con ayuda del lider del proceso de Planeación Estrategica recordarle a los lideres de proceso la importancia del compromiso y transparencia de los servidores judiciales. </t>
  </si>
  <si>
    <t xml:space="preserve">El lider del proceso recordara en las reuniones sigma a traves de Lider de Planeación la importancia de realizar los procedimietoes con los formatos correpsodnientes. </t>
  </si>
  <si>
    <t>El lider del proceso efectuara trimestralmente el control y seguimiento a las solciitudes de modificación, supresión o eliminación de documentos SIGCMA.</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</si>
  <si>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</si>
  <si>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</si>
  <si>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</si>
  <si>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</si>
  <si>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</si>
  <si>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</si>
  <si>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</si>
  <si>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</si>
  <si>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</si>
  <si>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</si>
  <si>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</si>
  <si>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</si>
  <si>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</si>
  <si>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</si>
  <si>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</si>
  <si>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</si>
  <si>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</si>
  <si>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</si>
  <si>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</si>
  <si>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Atender las solicitudes de archivo y desarchivo elevadas por los diferentes Despachos Judiciales verificando el cumplimiento de las politicas de Gestión Documental.</t>
  </si>
  <si>
    <t>Empleado responsable del Archivo Central de la DESAJ Neiva</t>
  </si>
  <si>
    <t>01/01/2025 al 31/12/2025</t>
  </si>
  <si>
    <t xml:space="preserve">Atender las solicitudes sobre pérdida o deterioro de documentos que reposan en el Archivo Central. </t>
  </si>
  <si>
    <t>Centro de Documentación Judicial (CENDOJ) y Comité Seccional de Archivo</t>
  </si>
  <si>
    <t>Expedición de circular semestral recordando el buen uso del sistema sigobius, dos capacitaciones en el año de induccion y reinduccion en el manejo adecuado del aplicativo sigobius, revisiones internas trimestrales el cual se llevará al comité de dirección.</t>
  </si>
  <si>
    <t>Directora Seccional/ 
Secretaria Dirección</t>
  </si>
  <si>
    <t>Asistir a Capacitaciones promovidas por el Nivel Central en Antisoborno y/o Corrupción
Toda reproducción y prestamo de archivo esta documentada</t>
  </si>
  <si>
    <t>Lider del proceso de Gestión Documental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</si>
  <si>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</si>
  <si>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</si>
  <si>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</si>
  <si>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</si>
  <si>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</si>
  <si>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</si>
  <si>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</si>
  <si>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</si>
  <si>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</si>
  <si>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</si>
  <si>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</si>
  <si>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</si>
  <si>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</si>
  <si>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</si>
  <si>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</si>
  <si>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</si>
  <si>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</si>
  <si>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</si>
  <si>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</si>
  <si>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</si>
  <si>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</si>
  <si>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</si>
  <si>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</si>
  <si>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</si>
  <si>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</si>
  <si>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</si>
  <si>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</si>
  <si>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</si>
  <si>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</si>
  <si>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</si>
  <si>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</si>
  <si>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</si>
  <si>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</si>
  <si>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</si>
  <si>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</si>
  <si>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</si>
  <si>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</si>
  <si>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</si>
  <si>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</si>
  <si>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</si>
  <si>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</si>
  <si>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</si>
  <si>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</si>
  <si>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</si>
  <si>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</si>
  <si>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</si>
  <si>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</si>
  <si>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</si>
  <si>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</si>
  <si>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</si>
  <si>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</si>
  <si>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</si>
  <si>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</si>
  <si>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</si>
  <si>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</si>
  <si>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</si>
  <si>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</si>
  <si>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</si>
  <si>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</si>
  <si>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</si>
  <si>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</si>
  <si>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</si>
  <si>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</si>
  <si>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</si>
  <si>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</si>
  <si>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</si>
  <si>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</si>
  <si>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</si>
  <si>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</si>
  <si>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</si>
  <si>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</si>
  <si>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</si>
  <si>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</si>
  <si>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</si>
  <si>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</si>
  <si>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</si>
  <si>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</si>
  <si>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</si>
  <si>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</si>
  <si>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</si>
  <si>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</si>
  <si>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</si>
  <si>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</si>
  <si>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</si>
  <si>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</si>
  <si>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</si>
  <si>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</si>
  <si>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</si>
  <si>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</si>
  <si>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</si>
  <si>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</si>
  <si>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</si>
  <si>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</si>
  <si>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</si>
  <si>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</si>
  <si>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</si>
  <si>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</si>
  <si>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</si>
  <si>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</si>
  <si>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</si>
  <si>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</si>
  <si>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</si>
  <si>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</si>
  <si>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</si>
  <si>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</si>
  <si>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</si>
  <si>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</si>
  <si>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</si>
  <si>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</si>
  <si>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</si>
  <si>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</si>
  <si>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</si>
  <si>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</si>
  <si>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</si>
  <si>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</si>
  <si>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</si>
  <si>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r>
      <t>Durante el primer trimestre del año 2025 no se materializó el riesgo. No se recibieron transferencias documentales primarias de los Despachos Judiciales debido a que, la persona encargada del Archivo Central de la DESAJ Neiva informó que no hay espacio disponible en las instalaciones para recibir expedidentes de procesos judiciales en estado inactivo. Por parte del Jefe de la Oficina Judicial se ha solicitado reiteradamente en el Comité de Dirección mensual la asignación de un bien inmueble de aproximadamente un área mínimo de 1000 m</t>
    </r>
    <r>
      <rPr>
        <vertAlign val="superscript"/>
        <sz val="10"/>
        <rFont val="Calibri"/>
        <family val="2"/>
        <scheme val="minor"/>
      </rPr>
      <t>2</t>
    </r>
    <r>
      <rPr>
        <sz val="10"/>
        <rFont val="Calibri"/>
        <family val="2"/>
        <scheme val="minor"/>
      </rPr>
      <t xml:space="preserve"> para recibir y organizar los expedientes de procesos judiciales en estado inactivo que vayan a transferir los despachos judiciales de Neiva.</t>
    </r>
  </si>
  <si>
    <t>Durante el primer trimestre del año 2025 no se materializó el riesgo. La persona encargada del Archivo Central de la DESAJ Neiva informó que se realizaron actividades del cronograma de actividades de organización y aseo, el cual comprende por un lado, la reubicación de cajas por juzgados para maximizar el espacio de unidades documentales, dichas cajas corresponden al archivo administrativo de los despachos. Las labores de aseo, comprende aspirado y limpieza de cada una de las bandejas de los estantes , entre otras actividades. Además se realizó el camibo de cajas deterioradas, manteniendo las misma unidades documentales, así como, el sistema de ordenación. Adicionalmente, se realizó el 1 de febrero de 2025 la actividad de fumigación por parte de la empresa contratista.</t>
  </si>
  <si>
    <t>Durante el primer trimestre no se materializó el riesgo de pérdida o extravío de documentación en el sistema SIGOBIUS. Se mantuvo el acceso estable al aplicativo y no se reportaron fallas en la transferencia de documentos.</t>
  </si>
  <si>
    <t>Durante el primer trimestre de 2025, el riesgo no se materializó, debido a que los controles han sido efectivos.</t>
  </si>
  <si>
    <t>ANÁLISIS DEL RESULTADO FINAL 
2 TRIMESTRE</t>
  </si>
  <si>
    <r>
      <rPr>
        <sz val="10"/>
        <color rgb="FF000000"/>
        <rFont val="Calibri"/>
        <family val="2"/>
      </rPr>
      <t>Durante el segundo trimestre del año 2025 no se materializó el riesgo. No se recibieron transferencias documentales primarias de los Despachos Judiciales debido a que, la persona encargada del Archivo Central de la DESAJ Neiva informó que no hay espacio disponible en las instalaciones para recibir expedidentes de procesos judiciales en estado inactivo. Por parte del Jefe de la Oficina Judicial se ha solicitado reiteradamente en el Comité de Dirección mensual la asignación de un bien inmueble de aproximadamente un área mínimo de 1000 m</t>
    </r>
    <r>
      <rPr>
        <vertAlign val="superscript"/>
        <sz val="10"/>
        <color rgb="FF000000"/>
        <rFont val="Calibri"/>
        <family val="2"/>
      </rPr>
      <t>2</t>
    </r>
    <r>
      <rPr>
        <sz val="10"/>
        <color rgb="FF000000"/>
        <rFont val="Calibri"/>
        <family val="2"/>
      </rPr>
      <t xml:space="preserve"> para recibir y organizar los expedientes de procesos judiciales en estado inactivo que vayan a transferir los despachos judiciales de Neiva.</t>
    </r>
  </si>
  <si>
    <t>Durante el segundo trimestre del año 2025 no se materializó el riesgo. La persona encargada del Archivo Central de la DESAJ Neiva informó que se realizaron actividades del cronograma de actividades de organización y aseo, el cual comprende por un lado, la reubicación de cajas por juzgados para maximizar el espacio de unidades documentales, dichas cajas corresponden al archivo administrativo de los despachos. Las labores de aseo, comprende aspirado y limpieza de cada una de las bandejas de los estantes , entre otras actividades. Además se realizó el camibo de cajas deterioradas, manteniendo las misma unidades documentales, así como, el sistema de ordenación. Adicionalmente, se realizó el 17 de mayo de 2025 la actividad de fumigación por parte de la empresa contratista.</t>
  </si>
  <si>
    <t>Durante el segundo trimestre no se materializó el riesgo de pérdida o extravío de documentación en el sistema SIGOBIUS. Se mantuvo el acceso estable al aplicativo y no se reportaron fallas en la transferencia de documentos. como acciones preventivas, se expidio la ciruclar DESAJNEC25-92 del 12 de mayo de 2025, mediante el cual se da a conocer la programacion de las inducciones y reinducciones , igualmente se presentaron ante el comite de direccion los reportes del manejo de sigobius, correspondiente al mes de abril y mayo de 2025 (actas No.5 y 6 .), como tambien se expidieron circulares DESAJNEC25-94 -reporte sigobius, y DESAJNEC25-92, recordando manejo sigobius.</t>
  </si>
  <si>
    <t>Durante el segundo trimestre del año 2025 no se materializó el riesgo. La persona encargada del Archivo Central de la DESAJ Neiva lleva un control del préstamo y reintegro de expedientes de procesos judiciales en estado inactivo solicitados y entregados por los despachos judiciales de la sede judicial de Neiva.</t>
  </si>
  <si>
    <t>Durante el segundo trimestre del año 2025 no se materializó el riesgo. La persona encargada del Archivo Central de la DESAJ Neiva lleva solo entrega en calidad de préstamo los expedientes de procesos judiciales a los despachos judiciales de la sede judicial de Neiva.</t>
  </si>
  <si>
    <t>ANÁLISIS DEL RESULTADO FINAL 
3 TRIMESTRE</t>
  </si>
  <si>
    <t>El Lider del proceso de Gestión Documental realizara las denuncias a las autoridades correspondientes cuando tengan conocimiento de hechos de corrupción frente a procesos a su cargo.</t>
  </si>
  <si>
    <t>ANÁLISIS DEL RESULTADO FINAL 
4 TRIMESTRE</t>
  </si>
  <si>
    <t xml:space="preserve">Fecha Actualización Seguimientos 1 trimestre: </t>
  </si>
  <si>
    <t xml:space="preserve">Fecha Actualización Seguimientos 2 trimestre: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</si>
  <si>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</si>
  <si>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</si>
  <si>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</si>
  <si>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</si>
  <si>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</si>
  <si>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</si>
  <si>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</si>
  <si>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</si>
  <si>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</si>
  <si>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</si>
  <si>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</si>
  <si>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*Micrositio de fácil acceso a los documentos propios del Sistema Integrado de Gestión y Control de la Calidad y el Medio Ambiente.
*Carpetas en one drive con documentos del SIGCMA compartido con los Lideres de proceso.</t>
  </si>
  <si>
    <t xml:space="preserve">Deficiencia en la adecuación de áreas de trabajo, espacios limitados y sin señalización de acuerdo al riesgo </t>
  </si>
  <si>
    <t>Apoyo en la participación  y seguimiento de políticas públicas regionales relacionadas con el cambio climático.</t>
  </si>
  <si>
    <t xml:space="preserve">Deficiencia en la formación Líderes y  Auditores en la Norma NTC ISO 14001:2015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</si>
  <si>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</si>
  <si>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</si>
  <si>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</si>
  <si>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</si>
  <si>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</si>
  <si>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</si>
  <si>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</si>
  <si>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</si>
  <si>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</si>
  <si>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</si>
  <si>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</si>
  <si>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</si>
  <si>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</si>
  <si>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</si>
  <si>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</si>
  <si>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</si>
  <si>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</si>
  <si>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</si>
  <si>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</si>
  <si>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</si>
  <si>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</si>
  <si>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</si>
  <si>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</si>
  <si>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</si>
  <si>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</si>
  <si>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Hacer uso de la información y de las herramientas tecnológicas dispuestas para la prestación del servicios</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</si>
  <si>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</si>
  <si>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</si>
  <si>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</si>
  <si>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</si>
  <si>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</si>
  <si>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</si>
  <si>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</si>
  <si>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</si>
  <si>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</si>
  <si>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</si>
  <si>
    <t xml:space="preserve">Teams, sistema PEYGI-Plan de acción,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</si>
</sst>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8"/>
      <color rgb="FF000000"/>
      <name val="Times New Roman"/>
      <family val="1"/>
    </font>
    <font>
      <b/>
      <sz val="8"/>
      <color rgb="FF767171"/>
      <name val="Times New Roman"/>
      <family val="1"/>
    </font>
    <font>
      <sz val="11"/>
      <color theme="1"/>
      <name val="Belyrium"/>
    </font>
    <font>
      <sz val="10"/>
      <color rgb="FFFF0000"/>
      <name val="Calibri"/>
      <family val="2"/>
      <scheme val="minor"/>
    </font>
    <font>
      <b/>
      <sz val="14"/>
      <color theme="1"/>
      <name val="Arial Narrow"/>
      <family val="2"/>
    </font>
    <font>
      <vertAlign val="superscript"/>
      <sz val="10"/>
      <name val="Calibri"/>
      <family val="2"/>
      <scheme val="minor"/>
    </font>
    <font>
      <b/>
      <sz val="16"/>
      <color theme="1"/>
      <name val="Azo Sans Medium"/>
    </font>
    <font>
      <b/>
      <sz val="11"/>
      <name val="Azo Sans Medium"/>
    </font>
    <font>
      <b/>
      <sz val="11"/>
      <color theme="0"/>
      <name val="Azo Sans Medium"/>
    </font>
    <font>
      <u/>
      <sz val="11"/>
      <color rgb="FF595959"/>
      <name val="Azo Sans Light"/>
    </font>
    <font>
      <b/>
      <sz val="14"/>
      <color rgb="FF0070C0"/>
      <name val="Calibri"/>
      <family val="2"/>
      <scheme val="minor"/>
    </font>
    <font>
      <b/>
      <sz val="11"/>
      <color rgb="FF004D6D"/>
      <name val="Azo Sans Medium"/>
    </font>
    <font>
      <sz val="11"/>
      <name val="Azo Sans Light"/>
    </font>
    <font>
      <sz val="10"/>
      <color rgb="FFC00000"/>
      <name val="Calibri"/>
      <family val="2"/>
      <scheme val="minor"/>
    </font>
    <font>
      <sz val="12"/>
      <color theme="1"/>
      <name val="Arial Narrow"/>
      <family val="2"/>
    </font>
    <font>
      <sz val="10"/>
      <color rgb="FF000000"/>
      <name val="Calibri"/>
      <family val="2"/>
    </font>
    <font>
      <vertAlign val="superscript"/>
      <sz val="10"/>
      <color rgb="FF000000"/>
      <name val="Calibri"/>
      <family val="2"/>
    </font>
    <font>
      <sz val="9"/>
      <color theme="1"/>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bottom style="thin">
        <color indexed="64"/>
      </bottom>
      <diagonal/>
    </border>
    <border>
      <left/>
      <right/>
      <top/>
      <bottom style="hair">
        <color rgb="FF4DC0E3"/>
      </bottom>
      <diagonal/>
    </border>
    <border>
      <left/>
      <right style="dotted">
        <color rgb="FF4DC0E3"/>
      </right>
      <top/>
      <bottom style="dotted">
        <color rgb="FF4DC0E3"/>
      </bottom>
      <diagonal/>
    </border>
    <border>
      <left style="thin">
        <color rgb="FF4DC0E3"/>
      </left>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71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19" fillId="15" borderId="0" xfId="0" applyFont="1" applyFill="1" applyAlignment="1" applyProtection="1">
      <alignment horizontal="center" vertical="center" wrapText="1"/>
      <protection locked="0"/>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7" fillId="20" borderId="108" xfId="0" applyFont="1" applyFill="1" applyBorder="1" applyAlignment="1" applyProtection="1">
      <alignment horizontal="center" vertical="center"/>
      <protection locked="0"/>
    </xf>
    <xf numFmtId="0" fontId="66" fillId="0" borderId="0" xfId="0" applyFont="1" applyAlignment="1" applyProtection="1">
      <alignment horizontal="left" vertical="center"/>
      <protection locked="0"/>
    </xf>
    <xf numFmtId="0" fontId="67"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69" fillId="21" borderId="111" xfId="0" applyFont="1" applyFill="1" applyBorder="1" applyAlignment="1">
      <alignment horizontal="center" vertical="center" wrapText="1" readingOrder="1"/>
    </xf>
    <xf numFmtId="0" fontId="71" fillId="3" borderId="111" xfId="0" applyFont="1" applyFill="1" applyBorder="1" applyAlignment="1">
      <alignment horizontal="center" vertical="center" wrapText="1" readingOrder="1"/>
    </xf>
    <xf numFmtId="0" fontId="71" fillId="3" borderId="111" xfId="0" applyFont="1" applyFill="1" applyBorder="1" applyAlignment="1">
      <alignment horizontal="center" vertical="center" wrapText="1"/>
    </xf>
    <xf numFmtId="0" fontId="71" fillId="0" borderId="111" xfId="0" applyFont="1" applyBorder="1" applyAlignment="1">
      <alignment horizontal="center" vertical="center" wrapText="1" readingOrder="1"/>
    </xf>
    <xf numFmtId="0" fontId="66" fillId="0" borderId="0" xfId="0" applyFont="1" applyAlignment="1">
      <alignment horizontal="left"/>
    </xf>
    <xf numFmtId="0" fontId="66" fillId="0" borderId="0" xfId="0" applyFont="1" applyAlignment="1">
      <alignment horizontal="center"/>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2" fillId="0" borderId="114" xfId="0" applyFont="1" applyBorder="1" applyAlignment="1">
      <alignment horizontal="center" vertical="center" wrapText="1"/>
    </xf>
    <xf numFmtId="0" fontId="72" fillId="0" borderId="80"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5"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0" fillId="15" borderId="6" xfId="0" applyFill="1" applyBorder="1" applyAlignment="1">
      <alignment horizontal="center" vertical="center" wrapText="1"/>
    </xf>
    <xf numFmtId="0" fontId="24"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justify" vertical="center" wrapText="1"/>
    </xf>
    <xf numFmtId="3" fontId="0" fillId="15" borderId="6" xfId="0" applyNumberFormat="1" applyFill="1" applyBorder="1" applyAlignment="1">
      <alignment horizontal="justify" vertical="center" wrapText="1"/>
    </xf>
    <xf numFmtId="0" fontId="0" fillId="15" borderId="6" xfId="0" applyFill="1" applyBorder="1" applyAlignment="1">
      <alignment horizontal="justify" vertical="center" wrapText="1"/>
    </xf>
    <xf numFmtId="0" fontId="71" fillId="3" borderId="111" xfId="0" applyFont="1" applyFill="1" applyBorder="1" applyAlignment="1">
      <alignment horizontal="left" vertical="center" wrapText="1"/>
    </xf>
    <xf numFmtId="0" fontId="71" fillId="0" borderId="111" xfId="0" applyFont="1" applyBorder="1" applyAlignment="1">
      <alignment horizontal="left" vertical="center" wrapText="1"/>
    </xf>
    <xf numFmtId="0" fontId="71" fillId="22" borderId="111" xfId="0" applyFont="1" applyFill="1" applyBorder="1" applyAlignment="1">
      <alignment horizontal="left" vertical="center" wrapText="1"/>
    </xf>
    <xf numFmtId="0" fontId="66" fillId="3" borderId="0" xfId="0" applyFont="1" applyFill="1"/>
    <xf numFmtId="0" fontId="71" fillId="3" borderId="112" xfId="0" applyFont="1" applyFill="1" applyBorder="1" applyAlignment="1">
      <alignment horizontal="center" vertical="center"/>
    </xf>
    <xf numFmtId="0" fontId="66" fillId="0" borderId="121" xfId="0" applyFont="1" applyBorder="1" applyAlignment="1">
      <alignment horizontal="center"/>
    </xf>
    <xf numFmtId="0" fontId="66" fillId="0" borderId="121" xfId="0" applyFont="1" applyBorder="1"/>
    <xf numFmtId="0" fontId="74" fillId="0" borderId="122" xfId="0" applyFont="1" applyBorder="1" applyAlignment="1">
      <alignment horizontal="center" vertical="center" wrapText="1"/>
    </xf>
    <xf numFmtId="0" fontId="74" fillId="0" borderId="125" xfId="0" applyFont="1" applyBorder="1" applyAlignment="1">
      <alignment horizontal="center" vertical="center" wrapText="1"/>
    </xf>
    <xf numFmtId="0" fontId="74" fillId="0" borderId="126" xfId="0" applyFont="1" applyBorder="1" applyAlignment="1">
      <alignment horizontal="center" vertical="center" wrapText="1"/>
    </xf>
    <xf numFmtId="0" fontId="74" fillId="0" borderId="127" xfId="0" applyFont="1" applyBorder="1" applyAlignment="1">
      <alignment horizontal="center" vertical="center" wrapText="1"/>
    </xf>
    <xf numFmtId="0" fontId="74" fillId="0" borderId="130" xfId="0" applyFont="1" applyBorder="1" applyAlignment="1">
      <alignment horizontal="center" vertical="center" wrapText="1"/>
    </xf>
    <xf numFmtId="0" fontId="74" fillId="0" borderId="131"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67" fillId="20" borderId="108" xfId="0" applyFont="1" applyFill="1" applyBorder="1" applyAlignment="1" applyProtection="1">
      <alignment horizontal="left" vertical="center" wrapText="1" indent="1"/>
      <protection locked="0"/>
    </xf>
    <xf numFmtId="0" fontId="79" fillId="5" borderId="108" xfId="0" applyFont="1" applyFill="1" applyBorder="1" applyAlignment="1" applyProtection="1">
      <alignment horizontal="center" vertical="center" wrapText="1"/>
      <protection locked="0"/>
    </xf>
    <xf numFmtId="0" fontId="71" fillId="3" borderId="111" xfId="0" applyFont="1" applyFill="1" applyBorder="1" applyAlignment="1">
      <alignment horizontal="justify" vertical="center" wrapText="1"/>
    </xf>
    <xf numFmtId="0" fontId="68" fillId="0" borderId="0" xfId="0" applyFont="1" applyAlignment="1">
      <alignment vertical="center" wrapText="1"/>
    </xf>
    <xf numFmtId="0" fontId="71" fillId="0" borderId="111" xfId="0" applyFont="1" applyBorder="1" applyAlignment="1">
      <alignment horizontal="justify" vertical="center" wrapText="1"/>
    </xf>
    <xf numFmtId="0" fontId="71" fillId="24" borderId="134" xfId="0" applyFont="1" applyFill="1" applyBorder="1" applyAlignment="1">
      <alignment horizontal="center" vertical="center" wrapText="1" readingOrder="1"/>
    </xf>
    <xf numFmtId="0" fontId="71" fillId="24" borderId="134" xfId="0" applyFont="1" applyFill="1" applyBorder="1" applyAlignment="1">
      <alignment horizontal="left" vertical="center" wrapText="1"/>
    </xf>
    <xf numFmtId="0" fontId="67" fillId="0" borderId="0" xfId="0" applyFont="1"/>
    <xf numFmtId="0" fontId="66" fillId="0" borderId="135" xfId="0" applyFont="1" applyBorder="1"/>
    <xf numFmtId="0" fontId="66" fillId="0" borderId="126" xfId="0" applyFont="1" applyBorder="1"/>
    <xf numFmtId="0" fontId="83" fillId="5" borderId="137" xfId="0" applyFont="1" applyFill="1" applyBorder="1" applyAlignment="1">
      <alignment horizontal="center" vertical="center"/>
    </xf>
    <xf numFmtId="0" fontId="68" fillId="25" borderId="137" xfId="0" applyFont="1" applyFill="1" applyBorder="1" applyAlignment="1">
      <alignment horizontal="justify" vertical="center" wrapText="1"/>
    </xf>
    <xf numFmtId="0" fontId="68" fillId="25" borderId="137" xfId="0" applyFont="1" applyFill="1" applyBorder="1" applyAlignment="1">
      <alignment horizontal="center" vertical="center" wrapText="1"/>
    </xf>
    <xf numFmtId="0" fontId="84" fillId="25" borderId="137" xfId="0" applyFont="1" applyFill="1" applyBorder="1" applyAlignment="1">
      <alignment horizontal="left" vertical="center"/>
    </xf>
    <xf numFmtId="0" fontId="68" fillId="0" borderId="137" xfId="0" applyFont="1" applyBorder="1" applyAlignment="1">
      <alignment horizontal="justify" vertical="center" wrapText="1"/>
    </xf>
    <xf numFmtId="0" fontId="68" fillId="0" borderId="137" xfId="0" applyFont="1" applyBorder="1" applyAlignment="1">
      <alignment horizontal="center" vertical="center" wrapText="1"/>
    </xf>
    <xf numFmtId="0" fontId="84" fillId="0" borderId="137" xfId="0" applyFont="1" applyBorder="1" applyAlignment="1">
      <alignment horizontal="left" vertical="center"/>
    </xf>
    <xf numFmtId="0" fontId="68" fillId="25" borderId="137" xfId="0" applyFont="1" applyFill="1" applyBorder="1" applyAlignment="1">
      <alignment horizontal="center" vertical="center"/>
    </xf>
    <xf numFmtId="0" fontId="68" fillId="0" borderId="137" xfId="0" applyFont="1" applyBorder="1" applyAlignment="1">
      <alignment horizontal="left" vertical="center" wrapText="1"/>
    </xf>
    <xf numFmtId="0" fontId="68" fillId="0" borderId="137" xfId="0" applyFont="1" applyBorder="1" applyAlignment="1">
      <alignment horizontal="center" vertical="center"/>
    </xf>
    <xf numFmtId="0" fontId="84" fillId="0" borderId="137" xfId="0" applyFont="1" applyBorder="1" applyAlignment="1">
      <alignment horizontal="left" vertical="center" wrapText="1"/>
    </xf>
    <xf numFmtId="0" fontId="68" fillId="0" borderId="137" xfId="0" applyFont="1" applyBorder="1" applyAlignment="1">
      <alignment horizontal="left" vertical="center"/>
    </xf>
    <xf numFmtId="0" fontId="0" fillId="26" borderId="0" xfId="0" applyFill="1"/>
    <xf numFmtId="0" fontId="24" fillId="0" borderId="35" xfId="0" applyFont="1" applyBorder="1" applyAlignment="1">
      <alignment horizontal="justify" vertical="center" wrapText="1"/>
    </xf>
    <xf numFmtId="0" fontId="13" fillId="0" borderId="35" xfId="0" applyFont="1" applyBorder="1" applyAlignment="1">
      <alignment horizontal="center" vertical="center" wrapText="1"/>
    </xf>
    <xf numFmtId="0" fontId="24" fillId="3" borderId="35" xfId="0" applyFont="1" applyFill="1" applyBorder="1" applyAlignment="1">
      <alignment horizontal="center" vertical="center" wrapText="1"/>
    </xf>
    <xf numFmtId="1" fontId="13" fillId="0" borderId="35" xfId="4" applyNumberFormat="1" applyFont="1" applyBorder="1" applyAlignment="1">
      <alignment horizontal="center" vertical="center" wrapText="1"/>
    </xf>
    <xf numFmtId="0" fontId="24" fillId="0" borderId="6" xfId="0" applyFont="1" applyBorder="1" applyAlignment="1">
      <alignment horizontal="justify" vertical="center" wrapText="1"/>
    </xf>
    <xf numFmtId="0" fontId="13" fillId="0" borderId="6" xfId="0" applyFont="1" applyBorder="1" applyAlignment="1">
      <alignment horizontal="center" vertical="center" wrapText="1"/>
    </xf>
    <xf numFmtId="0" fontId="24" fillId="3" borderId="6" xfId="0" applyFont="1" applyFill="1" applyBorder="1" applyAlignment="1">
      <alignment horizontal="center" vertical="center" wrapText="1"/>
    </xf>
    <xf numFmtId="1" fontId="13" fillId="0" borderId="6" xfId="4" applyNumberFormat="1" applyFont="1" applyBorder="1" applyAlignment="1">
      <alignment horizontal="center" vertical="center" wrapText="1"/>
    </xf>
    <xf numFmtId="0" fontId="13" fillId="15" borderId="6" xfId="0" applyFont="1" applyFill="1" applyBorder="1" applyAlignment="1">
      <alignment horizontal="center" vertical="center" wrapText="1"/>
    </xf>
    <xf numFmtId="0" fontId="24" fillId="15" borderId="6" xfId="0" applyFont="1" applyFill="1" applyBorder="1" applyAlignment="1">
      <alignment horizontal="center" vertical="center" wrapText="1"/>
    </xf>
    <xf numFmtId="0" fontId="24" fillId="15" borderId="6" xfId="0" applyFont="1" applyFill="1" applyBorder="1" applyAlignment="1">
      <alignment horizontal="justify" vertical="center" wrapText="1"/>
    </xf>
    <xf numFmtId="0" fontId="13" fillId="15" borderId="6" xfId="0" applyFont="1" applyFill="1" applyBorder="1" applyAlignment="1">
      <alignment vertical="center" wrapText="1"/>
    </xf>
    <xf numFmtId="0" fontId="24" fillId="15" borderId="6" xfId="0" applyFont="1" applyFill="1" applyBorder="1" applyAlignment="1">
      <alignment vertical="center" wrapText="1"/>
    </xf>
    <xf numFmtId="0" fontId="24" fillId="15" borderId="24" xfId="0" applyFont="1" applyFill="1" applyBorder="1" applyAlignment="1">
      <alignment horizontal="justify" vertical="center" wrapText="1"/>
    </xf>
    <xf numFmtId="1" fontId="13" fillId="0" borderId="24" xfId="4" applyNumberFormat="1" applyFont="1" applyBorder="1" applyAlignment="1">
      <alignment horizontal="center" vertical="center" wrapText="1"/>
    </xf>
    <xf numFmtId="0" fontId="24" fillId="3" borderId="23" xfId="0" applyFont="1" applyFill="1" applyBorder="1" applyAlignment="1">
      <alignment horizontal="center" vertical="center" wrapText="1"/>
    </xf>
    <xf numFmtId="0" fontId="75" fillId="15" borderId="6" xfId="0" applyFont="1" applyFill="1" applyBorder="1" applyAlignment="1">
      <alignment horizontal="justify" vertical="center" wrapText="1"/>
    </xf>
    <xf numFmtId="0" fontId="75" fillId="15" borderId="24" xfId="0" applyFont="1" applyFill="1" applyBorder="1" applyAlignment="1">
      <alignment horizontal="justify" vertical="center" wrapText="1"/>
    </xf>
    <xf numFmtId="0" fontId="13" fillId="15" borderId="24" xfId="0" applyFont="1" applyFill="1" applyBorder="1" applyAlignment="1">
      <alignment horizontal="center" vertical="center" wrapText="1"/>
    </xf>
    <xf numFmtId="0" fontId="24" fillId="15" borderId="24" xfId="0" applyFont="1" applyFill="1" applyBorder="1" applyAlignment="1">
      <alignment horizontal="center" vertical="center" wrapText="1"/>
    </xf>
    <xf numFmtId="0" fontId="13" fillId="0" borderId="35" xfId="0" applyFont="1" applyBorder="1" applyAlignment="1">
      <alignment horizontal="justify" vertical="center" wrapText="1"/>
    </xf>
    <xf numFmtId="0" fontId="13" fillId="0" borderId="6" xfId="0" applyFont="1" applyBorder="1" applyAlignment="1">
      <alignment horizontal="justify" vertical="center" wrapText="1"/>
    </xf>
    <xf numFmtId="0" fontId="13" fillId="15" borderId="6" xfId="0" applyFont="1" applyFill="1" applyBorder="1" applyAlignment="1">
      <alignment horizontal="justify" vertical="center" wrapText="1"/>
    </xf>
    <xf numFmtId="0" fontId="13" fillId="15" borderId="24" xfId="0" applyFont="1" applyFill="1" applyBorder="1" applyAlignment="1">
      <alignment horizontal="justify" vertical="center" wrapText="1"/>
    </xf>
    <xf numFmtId="3" fontId="24" fillId="0" borderId="35" xfId="0" applyNumberFormat="1" applyFont="1" applyBorder="1" applyAlignment="1">
      <alignment horizontal="justify" vertical="center" wrapText="1"/>
    </xf>
    <xf numFmtId="0" fontId="24"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3" fontId="24" fillId="0" borderId="6" xfId="0" applyNumberFormat="1" applyFont="1" applyBorder="1" applyAlignment="1">
      <alignment horizontal="justify" vertical="center" wrapText="1"/>
    </xf>
    <xf numFmtId="0" fontId="24" fillId="0" borderId="6" xfId="0"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4" fontId="13" fillId="0" borderId="35" xfId="0" applyNumberFormat="1" applyFont="1" applyBorder="1" applyAlignment="1">
      <alignment horizontal="center" vertical="center" wrapText="1"/>
    </xf>
    <xf numFmtId="0" fontId="13" fillId="3" borderId="44" xfId="0" applyFont="1" applyFill="1" applyBorder="1" applyAlignment="1">
      <alignment horizontal="center" vertical="center" wrapText="1"/>
    </xf>
    <xf numFmtId="4" fontId="13" fillId="0" borderId="23" xfId="0" applyNumberFormat="1" applyFont="1" applyBorder="1" applyAlignment="1">
      <alignment horizontal="center" vertical="center" wrapText="1"/>
    </xf>
    <xf numFmtId="0" fontId="13" fillId="3" borderId="28" xfId="0" applyFont="1" applyFill="1" applyBorder="1" applyAlignment="1">
      <alignment horizontal="center" vertical="center" wrapText="1"/>
    </xf>
    <xf numFmtId="4" fontId="13" fillId="0" borderId="47" xfId="0" applyNumberFormat="1" applyFont="1" applyBorder="1" applyAlignment="1">
      <alignment horizontal="center" vertical="center" wrapText="1"/>
    </xf>
    <xf numFmtId="0" fontId="13" fillId="3" borderId="47" xfId="0" applyFont="1" applyFill="1" applyBorder="1" applyAlignment="1">
      <alignment horizontal="center" vertical="center" wrapText="1"/>
    </xf>
    <xf numFmtId="4" fontId="13" fillId="0" borderId="32" xfId="0" applyNumberFormat="1" applyFont="1" applyBorder="1" applyAlignment="1">
      <alignment horizontal="center" vertical="center" wrapText="1"/>
    </xf>
    <xf numFmtId="4" fontId="13" fillId="0" borderId="24" xfId="0" applyNumberFormat="1" applyFont="1" applyBorder="1" applyAlignment="1">
      <alignment horizontal="center" vertical="center" wrapText="1"/>
    </xf>
    <xf numFmtId="0" fontId="13" fillId="5" borderId="6" xfId="0" applyFont="1" applyFill="1" applyBorder="1" applyAlignment="1">
      <alignment horizontal="center" vertical="center" wrapText="1"/>
    </xf>
    <xf numFmtId="0" fontId="24" fillId="5" borderId="6" xfId="0" applyFont="1" applyFill="1" applyBorder="1" applyAlignment="1" applyProtection="1">
      <alignment horizontal="justify" vertical="center" wrapText="1"/>
      <protection locked="0"/>
    </xf>
    <xf numFmtId="0" fontId="24" fillId="5" borderId="6" xfId="0" applyFont="1" applyFill="1" applyBorder="1" applyAlignment="1" applyProtection="1">
      <alignment horizontal="center" vertical="center" wrapText="1"/>
      <protection locked="0"/>
    </xf>
    <xf numFmtId="2" fontId="13" fillId="5" borderId="6" xfId="3" applyNumberFormat="1" applyFont="1" applyFill="1" applyBorder="1" applyAlignment="1">
      <alignment horizontal="justify" vertical="center" wrapText="1"/>
    </xf>
    <xf numFmtId="0" fontId="13" fillId="5" borderId="24" xfId="0" applyFont="1" applyFill="1" applyBorder="1" applyAlignment="1">
      <alignment horizontal="center" vertical="center" wrapText="1"/>
    </xf>
    <xf numFmtId="2" fontId="13" fillId="5" borderId="24" xfId="3" applyNumberFormat="1" applyFont="1" applyFill="1" applyBorder="1" applyAlignment="1">
      <alignment horizontal="justify" vertical="center" wrapText="1"/>
    </xf>
    <xf numFmtId="3" fontId="13" fillId="5" borderId="6" xfId="0" applyNumberFormat="1" applyFont="1" applyFill="1" applyBorder="1" applyAlignment="1">
      <alignment horizontal="justify" vertical="center" wrapText="1"/>
    </xf>
    <xf numFmtId="0" fontId="13" fillId="5" borderId="6" xfId="0" applyFont="1" applyFill="1" applyBorder="1" applyAlignment="1">
      <alignment horizontal="justify" vertical="center" wrapText="1"/>
    </xf>
    <xf numFmtId="3" fontId="13" fillId="5" borderId="24" xfId="0" applyNumberFormat="1" applyFont="1" applyFill="1" applyBorder="1" applyAlignment="1">
      <alignment horizontal="justify" vertical="center" wrapText="1"/>
    </xf>
    <xf numFmtId="0" fontId="13" fillId="5" borderId="24" xfId="0" applyFont="1" applyFill="1" applyBorder="1" applyAlignment="1">
      <alignment horizontal="justify" vertical="center" wrapText="1"/>
    </xf>
    <xf numFmtId="0" fontId="24" fillId="5" borderId="24" xfId="0" applyFont="1" applyFill="1" applyBorder="1" applyAlignment="1" applyProtection="1">
      <alignment horizontal="justify" vertical="center" wrapText="1"/>
      <protection locked="0"/>
    </xf>
    <xf numFmtId="0" fontId="0" fillId="5" borderId="6" xfId="0" applyFill="1" applyBorder="1" applyAlignment="1">
      <alignment horizontal="center" vertical="center" wrapText="1"/>
    </xf>
    <xf numFmtId="2" fontId="0" fillId="5" borderId="6" xfId="3" applyNumberFormat="1" applyFont="1" applyFill="1" applyBorder="1" applyAlignment="1">
      <alignment horizontal="justify" vertical="center" wrapText="1"/>
    </xf>
    <xf numFmtId="0" fontId="0" fillId="5" borderId="24" xfId="0" applyFill="1" applyBorder="1" applyAlignment="1">
      <alignment horizontal="center" vertical="center" wrapText="1"/>
    </xf>
    <xf numFmtId="2" fontId="0" fillId="5" borderId="24" xfId="3" applyNumberFormat="1" applyFont="1" applyFill="1" applyBorder="1" applyAlignment="1">
      <alignment horizontal="justify" vertical="center" wrapText="1"/>
    </xf>
    <xf numFmtId="3" fontId="0" fillId="5" borderId="6" xfId="0" applyNumberFormat="1" applyFill="1" applyBorder="1" applyAlignment="1">
      <alignment horizontal="justify" vertical="center" wrapText="1"/>
    </xf>
    <xf numFmtId="0" fontId="0" fillId="5" borderId="6" xfId="0" applyFill="1" applyBorder="1" applyAlignment="1">
      <alignment horizontal="justify" vertical="center" wrapText="1"/>
    </xf>
    <xf numFmtId="3" fontId="0" fillId="5" borderId="24" xfId="0" applyNumberFormat="1" applyFill="1" applyBorder="1" applyAlignment="1">
      <alignment horizontal="justify" vertical="center" wrapText="1"/>
    </xf>
    <xf numFmtId="0" fontId="0" fillId="5" borderId="24" xfId="0" applyFill="1" applyBorder="1" applyAlignment="1">
      <alignment horizontal="justify" vertical="center" wrapText="1"/>
    </xf>
    <xf numFmtId="0" fontId="12" fillId="5" borderId="24" xfId="0" applyFont="1" applyFill="1" applyBorder="1" applyAlignment="1" applyProtection="1">
      <alignment horizontal="justify" vertical="center" wrapText="1"/>
      <protection locked="0"/>
    </xf>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12" fillId="15" borderId="32" xfId="0" applyFont="1" applyFill="1" applyBorder="1" applyAlignment="1" applyProtection="1">
      <alignment horizontal="justify" vertical="center" wrapText="1"/>
      <protection locked="0"/>
    </xf>
    <xf numFmtId="0" fontId="0" fillId="15" borderId="32"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15" borderId="32" xfId="3" applyNumberFormat="1" applyFont="1" applyFill="1" applyBorder="1" applyAlignment="1">
      <alignment horizontal="justify" vertical="center" wrapText="1"/>
    </xf>
    <xf numFmtId="0" fontId="13" fillId="0" borderId="23" xfId="0" applyFont="1" applyBorder="1" applyAlignment="1">
      <alignment horizontal="center" vertical="center" wrapText="1"/>
    </xf>
    <xf numFmtId="2" fontId="0" fillId="0" borderId="6" xfId="3" applyNumberFormat="1" applyFont="1" applyFill="1" applyBorder="1" applyAlignment="1">
      <alignment horizontal="justify" vertical="center" wrapText="1"/>
    </xf>
    <xf numFmtId="0" fontId="13" fillId="5" borderId="32" xfId="0" applyFont="1" applyFill="1" applyBorder="1" applyAlignment="1">
      <alignment horizontal="center" vertical="center" wrapText="1"/>
    </xf>
    <xf numFmtId="2" fontId="13" fillId="0" borderId="35" xfId="3" applyNumberFormat="1" applyFont="1" applyBorder="1" applyAlignment="1">
      <alignment horizontal="justify" vertical="center" wrapText="1"/>
    </xf>
    <xf numFmtId="0" fontId="71" fillId="24" borderId="134" xfId="0" applyFont="1" applyFill="1" applyBorder="1" applyAlignment="1">
      <alignment horizontal="center" vertical="center" wrapText="1"/>
    </xf>
    <xf numFmtId="0" fontId="71" fillId="24" borderId="134" xfId="0" applyFont="1" applyFill="1" applyBorder="1" applyAlignment="1">
      <alignment horizontal="justify" vertical="center" wrapText="1"/>
    </xf>
    <xf numFmtId="0" fontId="71" fillId="0" borderId="134" xfId="0" applyFont="1" applyBorder="1" applyAlignment="1">
      <alignment horizontal="center" vertical="center" wrapText="1" readingOrder="1"/>
    </xf>
    <xf numFmtId="0" fontId="71" fillId="0" borderId="134" xfId="0" applyFont="1" applyBorder="1" applyAlignment="1">
      <alignment horizontal="justify" vertical="center" wrapText="1"/>
    </xf>
    <xf numFmtId="0" fontId="69" fillId="0" borderId="111" xfId="0" applyFont="1" applyBorder="1" applyAlignment="1">
      <alignment horizontal="center" vertical="center" wrapText="1" readingOrder="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33" xfId="0" applyFont="1" applyBorder="1" applyAlignment="1" applyProtection="1">
      <alignment horizontal="center" vertical="center" wrapText="1"/>
      <protection locked="0"/>
    </xf>
    <xf numFmtId="0" fontId="79" fillId="5" borderId="109" xfId="0" applyFont="1" applyFill="1" applyBorder="1" applyAlignment="1" applyProtection="1">
      <alignment horizontal="center" vertical="center" wrapText="1"/>
      <protection locked="0"/>
    </xf>
    <xf numFmtId="0" fontId="79" fillId="5" borderId="110" xfId="0" applyFont="1" applyFill="1" applyBorder="1" applyAlignment="1" applyProtection="1">
      <alignment horizontal="center" vertical="center" wrapText="1"/>
      <protection locked="0"/>
    </xf>
    <xf numFmtId="0" fontId="79" fillId="5" borderId="108" xfId="0" applyFont="1" applyFill="1" applyBorder="1" applyAlignment="1" applyProtection="1">
      <alignment horizontal="center" vertical="center"/>
      <protection locked="0"/>
    </xf>
    <xf numFmtId="0" fontId="80" fillId="5" borderId="108" xfId="0" applyFont="1" applyFill="1" applyBorder="1" applyAlignment="1" applyProtection="1">
      <alignment horizontal="center" vertical="center"/>
      <protection locked="0"/>
    </xf>
    <xf numFmtId="0" fontId="69" fillId="0" borderId="108" xfId="0" applyFont="1" applyBorder="1" applyAlignment="1" applyProtection="1">
      <alignment horizontal="center" vertical="center"/>
      <protection locked="0"/>
    </xf>
    <xf numFmtId="0" fontId="79" fillId="10" borderId="108" xfId="0" applyFont="1" applyFill="1" applyBorder="1" applyAlignment="1" applyProtection="1">
      <alignment horizontal="center" vertical="center" wrapText="1"/>
      <protection locked="0"/>
    </xf>
    <xf numFmtId="0" fontId="79" fillId="10" borderId="108" xfId="0" applyFont="1" applyFill="1" applyBorder="1" applyAlignment="1" applyProtection="1">
      <alignment horizontal="center" vertical="center"/>
      <protection locked="0"/>
    </xf>
    <xf numFmtId="0" fontId="68" fillId="5" borderId="108" xfId="0" applyFont="1" applyFill="1" applyBorder="1" applyAlignment="1" applyProtection="1">
      <alignment horizontal="justify" vertical="center" wrapText="1"/>
      <protection locked="0"/>
    </xf>
    <xf numFmtId="0" fontId="68" fillId="5" borderId="108" xfId="0" applyFont="1" applyFill="1" applyBorder="1" applyAlignment="1" applyProtection="1">
      <alignment horizontal="justify" vertical="center"/>
      <protection locked="0"/>
    </xf>
    <xf numFmtId="0" fontId="68" fillId="5" borderId="108" xfId="0" applyFont="1" applyFill="1" applyBorder="1" applyAlignment="1" applyProtection="1">
      <alignment horizontal="center" vertical="center" wrapText="1"/>
      <protection locked="0"/>
    </xf>
    <xf numFmtId="0" fontId="69" fillId="0" borderId="111" xfId="0" applyFont="1" applyBorder="1" applyAlignment="1">
      <alignment horizontal="center" vertical="center" wrapText="1" readingOrder="1"/>
    </xf>
    <xf numFmtId="0" fontId="70" fillId="20" borderId="111" xfId="0" applyFont="1" applyFill="1" applyBorder="1" applyAlignment="1">
      <alignment horizontal="center" vertical="center" wrapText="1" readingOrder="1"/>
    </xf>
    <xf numFmtId="0" fontId="69" fillId="3" borderId="111" xfId="0" applyFont="1" applyFill="1" applyBorder="1" applyAlignment="1">
      <alignment horizontal="center" vertical="center" wrapText="1" readingOrder="1"/>
    </xf>
    <xf numFmtId="0" fontId="69" fillId="0" borderId="111" xfId="0" applyFont="1" applyBorder="1" applyAlignment="1">
      <alignment horizontal="left" vertical="center" wrapText="1" readingOrder="1"/>
    </xf>
    <xf numFmtId="0" fontId="69" fillId="0" borderId="112" xfId="0" applyFont="1" applyBorder="1" applyAlignment="1">
      <alignment horizontal="center" vertical="center" wrapText="1" readingOrder="1"/>
    </xf>
    <xf numFmtId="0" fontId="69" fillId="0" borderId="120" xfId="0" applyFont="1" applyBorder="1" applyAlignment="1">
      <alignment horizontal="center" vertical="center" wrapText="1" readingOrder="1"/>
    </xf>
    <xf numFmtId="0" fontId="69" fillId="0" borderId="119" xfId="0" applyFont="1" applyBorder="1" applyAlignment="1">
      <alignment horizontal="center" vertical="center" wrapText="1" readingOrder="1"/>
    </xf>
    <xf numFmtId="0" fontId="74" fillId="0" borderId="128" xfId="0" applyFont="1" applyBorder="1" applyAlignment="1">
      <alignment horizontal="center" vertical="center" wrapText="1"/>
    </xf>
    <xf numFmtId="0" fontId="74" fillId="0" borderId="129" xfId="0" applyFont="1" applyBorder="1" applyAlignment="1">
      <alignment horizontal="center" vertical="center"/>
    </xf>
    <xf numFmtId="0" fontId="71" fillId="3" borderId="112" xfId="0" applyFont="1" applyFill="1" applyBorder="1" applyAlignment="1">
      <alignment horizontal="center" vertical="center" wrapText="1" readingOrder="1"/>
    </xf>
    <xf numFmtId="0" fontId="71" fillId="3" borderId="120" xfId="0" applyFont="1" applyFill="1" applyBorder="1" applyAlignment="1">
      <alignment horizontal="center" vertical="center" wrapText="1" readingOrder="1"/>
    </xf>
    <xf numFmtId="0" fontId="71" fillId="3" borderId="119" xfId="0" applyFont="1" applyFill="1" applyBorder="1" applyAlignment="1">
      <alignment horizontal="center" vertical="center" wrapText="1" readingOrder="1"/>
    </xf>
    <xf numFmtId="0" fontId="74" fillId="0" borderId="123" xfId="0" applyFont="1" applyBorder="1" applyAlignment="1">
      <alignment horizontal="center" vertical="center" wrapText="1"/>
    </xf>
    <xf numFmtId="0" fontId="74" fillId="0" borderId="124" xfId="0" applyFont="1" applyBorder="1" applyAlignment="1">
      <alignment horizontal="center" vertical="center"/>
    </xf>
    <xf numFmtId="0" fontId="82" fillId="0" borderId="0" xfId="0" applyFont="1" applyAlignment="1">
      <alignment horizontal="center" vertical="center"/>
    </xf>
    <xf numFmtId="0" fontId="80" fillId="20" borderId="136" xfId="0" applyFont="1" applyFill="1" applyBorder="1" applyAlignment="1">
      <alignment horizontal="center" vertical="center"/>
    </xf>
    <xf numFmtId="0" fontId="80" fillId="20" borderId="108" xfId="0" applyFont="1" applyFill="1" applyBorder="1" applyAlignment="1">
      <alignment horizontal="center" vertical="center"/>
    </xf>
    <xf numFmtId="0" fontId="83" fillId="21" borderId="137" xfId="0" applyFont="1" applyFill="1" applyBorder="1" applyAlignment="1">
      <alignment horizontal="center" vertical="center" wrapText="1"/>
    </xf>
    <xf numFmtId="0" fontId="83" fillId="21" borderId="137" xfId="0" applyFont="1" applyFill="1" applyBorder="1" applyAlignment="1">
      <alignment horizontal="center" vertical="center"/>
    </xf>
    <xf numFmtId="0" fontId="83" fillId="21" borderId="138" xfId="0" applyFont="1" applyFill="1" applyBorder="1" applyAlignment="1">
      <alignment horizontal="center" vertical="center"/>
    </xf>
    <xf numFmtId="0" fontId="83" fillId="21" borderId="139" xfId="0" applyFont="1" applyFill="1" applyBorder="1" applyAlignment="1">
      <alignment horizontal="center" vertical="center"/>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2" xfId="1" applyFont="1" applyFill="1" applyBorder="1" applyAlignment="1">
      <alignment horizontal="center" vertical="center"/>
    </xf>
    <xf numFmtId="0" fontId="52" fillId="3" borderId="16"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7" fillId="3" borderId="15" xfId="0" applyFont="1" applyFill="1" applyBorder="1" applyAlignment="1">
      <alignment vertical="center" wrapText="1"/>
    </xf>
    <xf numFmtId="0" fontId="63" fillId="3" borderId="0" xfId="1" applyFont="1" applyFill="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5"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8" xfId="2" applyFont="1" applyFill="1" applyBorder="1" applyAlignment="1">
      <alignment horizontal="center" vertical="center" wrapText="1"/>
    </xf>
    <xf numFmtId="0" fontId="58" fillId="4" borderId="99" xfId="1" applyFont="1" applyFill="1" applyBorder="1" applyAlignment="1">
      <alignment horizontal="center" vertical="center"/>
    </xf>
    <xf numFmtId="0" fontId="58" fillId="4" borderId="95" xfId="1" applyFont="1" applyFill="1" applyBorder="1" applyAlignment="1">
      <alignment horizontal="center" vertical="center"/>
    </xf>
    <xf numFmtId="0" fontId="63" fillId="3" borderId="0" xfId="1" applyFont="1" applyFill="1" applyAlignment="1">
      <alignment horizontal="center" vertical="center" wrapText="1"/>
    </xf>
    <xf numFmtId="0" fontId="63" fillId="3" borderId="0" xfId="1" applyFont="1" applyFill="1" applyAlignment="1">
      <alignment horizontal="justify" vertical="center" wrapText="1"/>
    </xf>
    <xf numFmtId="0" fontId="64"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76" fillId="3" borderId="29" xfId="0" applyFont="1" applyFill="1" applyBorder="1" applyAlignment="1" applyProtection="1">
      <alignment horizontal="justify" vertical="center"/>
      <protection locked="0"/>
    </xf>
    <xf numFmtId="0" fontId="10" fillId="0" borderId="30" xfId="0" applyFont="1" applyBorder="1" applyAlignment="1">
      <alignment horizontal="justify" vertical="center"/>
    </xf>
    <xf numFmtId="0" fontId="10" fillId="0" borderId="31" xfId="0" applyFont="1" applyBorder="1" applyAlignment="1">
      <alignment horizontal="justify" vertical="center"/>
    </xf>
    <xf numFmtId="0" fontId="5" fillId="4" borderId="32" xfId="0" applyFont="1" applyFill="1" applyBorder="1" applyAlignment="1">
      <alignment horizontal="left"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0" fillId="0" borderId="31" xfId="0" applyBorder="1" applyAlignment="1">
      <alignment horizontal="center" vertical="center" wrapText="1"/>
    </xf>
    <xf numFmtId="9" fontId="24" fillId="0" borderId="35" xfId="4" applyFont="1" applyBorder="1" applyAlignment="1">
      <alignment horizontal="center" vertical="center" wrapText="1"/>
    </xf>
    <xf numFmtId="9" fontId="24" fillId="0" borderId="6" xfId="4" applyFont="1" applyBorder="1" applyAlignment="1">
      <alignment horizontal="center" vertical="center" wrapText="1"/>
    </xf>
    <xf numFmtId="9" fontId="24"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13" fillId="0" borderId="23" xfId="0" applyFont="1" applyBorder="1" applyAlignment="1">
      <alignment horizontal="center" vertical="center" wrapText="1"/>
    </xf>
    <xf numFmtId="0" fontId="4" fillId="16" borderId="64" xfId="0" applyFont="1" applyFill="1" applyBorder="1" applyAlignment="1" applyProtection="1">
      <alignment horizontal="center" vertical="center" wrapText="1"/>
      <protection locked="0"/>
    </xf>
    <xf numFmtId="0" fontId="13" fillId="0" borderId="132"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13" fillId="0" borderId="91"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93" xfId="0" applyFont="1" applyBorder="1" applyAlignment="1">
      <alignment horizontal="center" vertical="center" wrapText="1"/>
    </xf>
    <xf numFmtId="0" fontId="86" fillId="3" borderId="29" xfId="0" applyFont="1" applyFill="1" applyBorder="1" applyAlignment="1" applyProtection="1">
      <alignment horizontal="justify" vertical="top" wrapText="1"/>
      <protection locked="0"/>
    </xf>
    <xf numFmtId="0" fontId="14" fillId="0" borderId="30" xfId="0" applyFont="1" applyBorder="1" applyAlignment="1">
      <alignment horizontal="justify" vertical="top" wrapText="1"/>
    </xf>
    <xf numFmtId="0" fontId="14" fillId="0" borderId="31" xfId="0" applyFont="1" applyBorder="1" applyAlignment="1">
      <alignment horizontal="justify" vertical="top"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9" fontId="24" fillId="0" borderId="23" xfId="4" applyFont="1" applyBorder="1" applyAlignment="1">
      <alignment horizontal="center" vertical="center" wrapText="1"/>
    </xf>
    <xf numFmtId="0" fontId="26" fillId="0" borderId="23"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37" fillId="4" borderId="10" xfId="0" applyFont="1" applyFill="1" applyBorder="1" applyAlignment="1">
      <alignment horizontal="center" vertical="center"/>
    </xf>
    <xf numFmtId="0" fontId="37" fillId="4" borderId="37" xfId="0" applyFont="1" applyFill="1" applyBorder="1" applyAlignment="1">
      <alignment horizontal="center" vertical="center"/>
    </xf>
    <xf numFmtId="0" fontId="37" fillId="4" borderId="0" xfId="0" applyFont="1" applyFill="1" applyAlignment="1">
      <alignment horizontal="center" vertical="center"/>
    </xf>
    <xf numFmtId="0" fontId="37" fillId="4" borderId="36" xfId="0" applyFont="1" applyFill="1" applyBorder="1" applyAlignment="1">
      <alignment horizontal="center" vertical="center"/>
    </xf>
    <xf numFmtId="0" fontId="37" fillId="4" borderId="14" xfId="0" applyFont="1" applyFill="1" applyBorder="1" applyAlignment="1">
      <alignment horizontal="center" vertical="center"/>
    </xf>
    <xf numFmtId="0" fontId="37" fillId="4" borderId="86" xfId="0" applyFont="1" applyFill="1" applyBorder="1" applyAlignment="1">
      <alignment horizontal="center" vertical="center"/>
    </xf>
    <xf numFmtId="9" fontId="13" fillId="0" borderId="35" xfId="4" applyFont="1" applyBorder="1" applyAlignment="1">
      <alignment horizontal="center" vertical="center" wrapText="1"/>
    </xf>
    <xf numFmtId="9" fontId="13" fillId="0" borderId="6" xfId="4" applyFont="1" applyBorder="1" applyAlignment="1">
      <alignment horizontal="center" vertical="center" wrapText="1"/>
    </xf>
    <xf numFmtId="9" fontId="13" fillId="0" borderId="24" xfId="4" applyFont="1" applyBorder="1" applyAlignment="1">
      <alignment horizontal="center" vertical="center" wrapText="1"/>
    </xf>
    <xf numFmtId="0" fontId="86" fillId="3" borderId="29" xfId="0" applyFont="1" applyFill="1" applyBorder="1" applyAlignment="1" applyProtection="1">
      <alignment horizontal="justify" vertical="center" wrapText="1"/>
      <protection locked="0"/>
    </xf>
    <xf numFmtId="0" fontId="14" fillId="0" borderId="30" xfId="0" applyFont="1" applyBorder="1" applyAlignment="1">
      <alignment horizontal="justify" vertical="center" wrapText="1"/>
    </xf>
    <xf numFmtId="0" fontId="14" fillId="0" borderId="31" xfId="0" applyFont="1" applyBorder="1" applyAlignment="1">
      <alignment horizontal="justify" vertical="center" wrapText="1"/>
    </xf>
    <xf numFmtId="9" fontId="85" fillId="0" borderId="35" xfId="4" applyFont="1" applyBorder="1" applyAlignment="1">
      <alignment horizontal="center" vertical="center" wrapText="1"/>
    </xf>
    <xf numFmtId="9" fontId="85" fillId="0" borderId="6" xfId="4" applyFont="1" applyBorder="1" applyAlignment="1">
      <alignment horizontal="center" vertical="center" wrapText="1"/>
    </xf>
    <xf numFmtId="9" fontId="85" fillId="0" borderId="24" xfId="4"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13" fillId="0" borderId="35"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0"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9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140" xfId="0" applyBorder="1" applyAlignment="1">
      <alignment horizontal="center" vertical="center" wrapText="1"/>
    </xf>
    <xf numFmtId="0" fontId="26" fillId="0" borderId="32" xfId="0" applyFont="1" applyBorder="1" applyAlignment="1">
      <alignment horizontal="center" vertical="center" wrapText="1"/>
    </xf>
    <xf numFmtId="0" fontId="0" fillId="0" borderId="23" xfId="0" applyBorder="1" applyAlignment="1">
      <alignment horizontal="center" vertical="center" wrapText="1"/>
    </xf>
    <xf numFmtId="0" fontId="0" fillId="0" borderId="132" xfId="0" applyBorder="1" applyAlignment="1">
      <alignment horizontal="center" vertical="center" wrapText="1"/>
    </xf>
    <xf numFmtId="0" fontId="0" fillId="11" borderId="94"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24" fillId="3" borderId="44" xfId="0" applyFont="1" applyFill="1" applyBorder="1" applyAlignment="1">
      <alignment horizontal="justify" vertical="center" wrapText="1"/>
    </xf>
    <xf numFmtId="0" fontId="24" fillId="3" borderId="28" xfId="0" applyFont="1" applyFill="1" applyBorder="1" applyAlignment="1">
      <alignment horizontal="justify" vertical="center" wrapText="1"/>
    </xf>
    <xf numFmtId="0" fontId="24" fillId="3" borderId="47" xfId="0" applyFont="1" applyFill="1" applyBorder="1" applyAlignment="1">
      <alignment horizontal="justify" vertical="center" wrapText="1"/>
    </xf>
    <xf numFmtId="0" fontId="24" fillId="3" borderId="44"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24" fillId="3" borderId="47" xfId="0" applyFont="1" applyFill="1" applyBorder="1" applyAlignment="1">
      <alignment horizontal="center" vertical="center" wrapText="1"/>
    </xf>
    <xf numFmtId="0" fontId="24" fillId="3" borderId="116" xfId="0" applyFont="1" applyFill="1" applyBorder="1" applyAlignment="1">
      <alignment horizontal="center" vertical="center" wrapText="1"/>
    </xf>
    <xf numFmtId="0" fontId="24" fillId="3" borderId="117" xfId="0" applyFont="1" applyFill="1" applyBorder="1" applyAlignment="1">
      <alignment horizontal="center" vertical="center" wrapText="1"/>
    </xf>
    <xf numFmtId="0" fontId="24" fillId="3" borderId="118" xfId="0" applyFont="1" applyFill="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76" fillId="3" borderId="6" xfId="0" applyFont="1" applyFill="1" applyBorder="1" applyAlignment="1" applyProtection="1">
      <alignment horizontal="justify" vertical="center" wrapText="1"/>
      <protection locked="0"/>
    </xf>
    <xf numFmtId="0" fontId="86" fillId="3" borderId="6" xfId="0" applyFont="1" applyFill="1" applyBorder="1" applyAlignment="1" applyProtection="1">
      <alignment horizontal="justify" vertical="center" wrapText="1"/>
      <protection locked="0"/>
    </xf>
    <xf numFmtId="0" fontId="86" fillId="3" borderId="6" xfId="0" applyFont="1" applyFill="1" applyBorder="1" applyAlignment="1" applyProtection="1">
      <alignment horizontal="justify" vertical="center"/>
      <protection locked="0"/>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9" fontId="13" fillId="0" borderId="44" xfId="0" applyNumberFormat="1" applyFont="1" applyBorder="1" applyAlignment="1">
      <alignment horizontal="center" vertical="center" wrapText="1"/>
    </xf>
    <xf numFmtId="9" fontId="13" fillId="0" borderId="28" xfId="0" applyNumberFormat="1" applyFont="1" applyBorder="1" applyAlignment="1">
      <alignment horizontal="center" vertical="center" wrapText="1"/>
    </xf>
    <xf numFmtId="9" fontId="13" fillId="0" borderId="47" xfId="0" applyNumberFormat="1" applyFont="1" applyBorder="1" applyAlignment="1">
      <alignment horizontal="center" vertical="center" wrapText="1"/>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2" fontId="13" fillId="0" borderId="44" xfId="0" applyNumberFormat="1" applyFont="1" applyBorder="1" applyAlignment="1">
      <alignment horizontal="center" vertical="center" wrapText="1"/>
    </xf>
    <xf numFmtId="2" fontId="13" fillId="0" borderId="28" xfId="0" applyNumberFormat="1" applyFont="1" applyBorder="1" applyAlignment="1">
      <alignment horizontal="center" vertical="center" wrapText="1"/>
    </xf>
    <xf numFmtId="2" fontId="13" fillId="0" borderId="47" xfId="0" applyNumberFormat="1"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32" xfId="0" applyFont="1" applyBorder="1" applyAlignment="1">
      <alignment horizontal="center" vertical="center"/>
    </xf>
    <xf numFmtId="0" fontId="13" fillId="0" borderId="32" xfId="0" applyFont="1" applyBorder="1" applyAlignment="1">
      <alignment horizontal="center" vertical="center" wrapText="1"/>
    </xf>
    <xf numFmtId="0" fontId="13" fillId="3" borderId="28" xfId="0" applyFont="1" applyFill="1"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13" fillId="3" borderId="4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0" fillId="11" borderId="90" xfId="0" applyFill="1" applyBorder="1" applyAlignment="1">
      <alignment horizontal="center" vertical="center"/>
    </xf>
    <xf numFmtId="0" fontId="0" fillId="11" borderId="45" xfId="0" applyFill="1" applyBorder="1" applyAlignment="1">
      <alignment horizontal="center" vertical="center"/>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11" borderId="13" xfId="0" applyNumberFormat="1" applyFont="1" applyFill="1" applyBorder="1" applyAlignment="1" applyProtection="1">
      <alignment horizontal="center" vertical="center" wrapText="1"/>
      <protection locked="0"/>
    </xf>
    <xf numFmtId="1" fontId="34" fillId="11" borderId="141" xfId="0" applyNumberFormat="1" applyFont="1" applyFill="1" applyBorder="1" applyAlignment="1" applyProtection="1">
      <alignment horizontal="center" vertical="center" wrapText="1"/>
      <protection locked="0"/>
    </xf>
    <xf numFmtId="1" fontId="34" fillId="11" borderId="9" xfId="0" applyNumberFormat="1" applyFont="1" applyFill="1" applyBorder="1" applyAlignment="1" applyProtection="1">
      <alignment horizontal="center" vertical="center" wrapText="1"/>
      <protection locked="0"/>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4"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24" fillId="0" borderId="116" xfId="0" applyFont="1" applyBorder="1" applyAlignment="1">
      <alignment horizontal="justify" vertical="center" wrapText="1"/>
    </xf>
    <xf numFmtId="0" fontId="24" fillId="0" borderId="117" xfId="0" applyFont="1" applyBorder="1" applyAlignment="1">
      <alignment horizontal="justify" vertical="center" wrapText="1"/>
    </xf>
    <xf numFmtId="0" fontId="24" fillId="0" borderId="118" xfId="0" applyFont="1" applyBorder="1" applyAlignment="1">
      <alignment horizontal="justify" vertical="center" wrapText="1"/>
    </xf>
    <xf numFmtId="1" fontId="34" fillId="11" borderId="91" xfId="0" applyNumberFormat="1" applyFont="1" applyFill="1" applyBorder="1" applyAlignment="1" applyProtection="1">
      <alignment horizontal="center" vertical="center" wrapText="1"/>
      <protection locked="0"/>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0" fontId="13" fillId="0" borderId="32" xfId="0" applyFont="1" applyBorder="1" applyAlignment="1" applyProtection="1">
      <alignment horizontal="center" vertical="center"/>
      <protection locked="0"/>
    </xf>
    <xf numFmtId="0" fontId="24" fillId="0" borderId="32" xfId="0" applyFont="1" applyBorder="1" applyAlignment="1">
      <alignment horizontal="center" vertical="center"/>
    </xf>
    <xf numFmtId="0" fontId="34" fillId="0" borderId="32" xfId="0" applyFont="1" applyBorder="1" applyAlignment="1">
      <alignment horizontal="center" vertical="center"/>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86" fillId="3" borderId="30" xfId="0" applyFont="1" applyFill="1" applyBorder="1" applyAlignment="1" applyProtection="1">
      <alignment horizontal="justify" vertical="center" wrapText="1"/>
      <protection locked="0"/>
    </xf>
    <xf numFmtId="0" fontId="86"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75" fillId="0" borderId="117" xfId="0" applyFont="1" applyBorder="1" applyAlignment="1">
      <alignment horizontal="justify" vertical="center" wrapText="1"/>
    </xf>
    <xf numFmtId="0" fontId="75" fillId="0" borderId="118" xfId="0" applyFont="1" applyBorder="1" applyAlignment="1">
      <alignment horizontal="justify" vertical="center" wrapText="1"/>
    </xf>
    <xf numFmtId="0" fontId="29" fillId="17" borderId="113" xfId="0" applyFont="1" applyFill="1" applyBorder="1" applyAlignment="1">
      <alignment horizontal="center"/>
    </xf>
    <xf numFmtId="0" fontId="29" fillId="17" borderId="54" xfId="0" applyFont="1" applyFill="1" applyBorder="1" applyAlignment="1">
      <alignment horizontal="center"/>
    </xf>
    <xf numFmtId="0" fontId="13" fillId="0" borderId="47"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76" fillId="3" borderId="6" xfId="0" applyFont="1" applyFill="1" applyBorder="1" applyAlignment="1" applyProtection="1">
      <alignment horizontal="justify" vertical="center"/>
      <protection locked="0"/>
    </xf>
    <xf numFmtId="0" fontId="13" fillId="0" borderId="6" xfId="0" applyFont="1" applyBorder="1" applyAlignment="1">
      <alignment horizontal="justify" vertical="center" wrapText="1"/>
    </xf>
    <xf numFmtId="0" fontId="13" fillId="0" borderId="32" xfId="0" applyFont="1" applyBorder="1" applyAlignment="1">
      <alignment horizontal="justify" vertical="center" wrapText="1"/>
    </xf>
    <xf numFmtId="1" fontId="34" fillId="23" borderId="6" xfId="0" applyNumberFormat="1" applyFont="1" applyFill="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6" xfId="0" applyNumberFormat="1" applyFont="1" applyFill="1" applyBorder="1" applyAlignment="1" applyProtection="1">
      <alignment horizontal="center" vertical="center" wrapText="1"/>
      <protection locked="0"/>
    </xf>
    <xf numFmtId="1" fontId="34" fillId="7" borderId="6" xfId="0" applyNumberFormat="1" applyFont="1" applyFill="1" applyBorder="1" applyAlignment="1" applyProtection="1">
      <alignment horizontal="center" vertical="center" wrapText="1"/>
      <protection locked="0"/>
    </xf>
    <xf numFmtId="0" fontId="87" fillId="0" borderId="116" xfId="0" applyFont="1" applyBorder="1" applyAlignment="1">
      <alignment horizontal="justify" vertical="center" wrapText="1"/>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23" xfId="0" applyFont="1" applyBorder="1" applyAlignment="1">
      <alignment horizontal="justify" vertical="center" wrapText="1"/>
    </xf>
    <xf numFmtId="0" fontId="0" fillId="0" borderId="28" xfId="0" applyBorder="1" applyAlignment="1">
      <alignment horizontal="center" vertical="center" wrapText="1"/>
    </xf>
    <xf numFmtId="1" fontId="34" fillId="23" borderId="92" xfId="0" applyNumberFormat="1" applyFont="1" applyFill="1" applyBorder="1" applyAlignment="1" applyProtection="1">
      <alignment horizontal="center" vertical="center" wrapText="1"/>
      <protection locked="0"/>
    </xf>
    <xf numFmtId="0" fontId="13" fillId="0" borderId="23" xfId="0" applyFont="1" applyBorder="1" applyAlignment="1">
      <alignment horizontal="center" vertical="center"/>
    </xf>
    <xf numFmtId="1" fontId="34" fillId="7" borderId="92" xfId="0" applyNumberFormat="1" applyFont="1" applyFill="1" applyBorder="1" applyAlignment="1" applyProtection="1">
      <alignment horizontal="center" vertical="center" wrapText="1"/>
      <protection locked="0"/>
    </xf>
    <xf numFmtId="1" fontId="34" fillId="7" borderId="91" xfId="0" applyNumberFormat="1" applyFont="1" applyFill="1" applyBorder="1" applyAlignment="1" applyProtection="1">
      <alignment horizontal="center" vertical="center" wrapText="1"/>
      <protection locked="0"/>
    </xf>
    <xf numFmtId="0" fontId="13" fillId="15" borderId="6" xfId="0" applyFont="1" applyFill="1" applyBorder="1" applyAlignment="1">
      <alignment horizontal="center" vertical="center"/>
    </xf>
    <xf numFmtId="0" fontId="13" fillId="15" borderId="24" xfId="0" applyFont="1" applyFill="1" applyBorder="1" applyAlignment="1">
      <alignment horizontal="center" vertical="center"/>
    </xf>
    <xf numFmtId="0" fontId="13" fillId="15" borderId="75" xfId="0" applyFont="1" applyFill="1" applyBorder="1" applyAlignment="1">
      <alignment horizontal="center" vertical="center"/>
    </xf>
    <xf numFmtId="0" fontId="13" fillId="15" borderId="76" xfId="0" applyFont="1" applyFill="1" applyBorder="1" applyAlignment="1">
      <alignment horizontal="center" vertical="center"/>
    </xf>
    <xf numFmtId="0" fontId="0" fillId="15" borderId="6" xfId="0" applyFill="1" applyBorder="1" applyAlignment="1">
      <alignment horizontal="center" vertical="center" wrapText="1"/>
    </xf>
    <xf numFmtId="0" fontId="0" fillId="15" borderId="24" xfId="0" applyFill="1" applyBorder="1" applyAlignment="1">
      <alignment horizontal="center" vertical="center" wrapText="1"/>
    </xf>
    <xf numFmtId="0" fontId="89" fillId="0" borderId="0" xfId="0" applyFont="1" applyAlignment="1">
      <alignment wrapText="1"/>
    </xf>
    <xf numFmtId="14" fontId="89" fillId="0" borderId="0" xfId="0" applyNumberFormat="1" applyFont="1" applyAlignment="1">
      <alignment vertical="center"/>
    </xf>
    <xf numFmtId="0" fontId="8" fillId="0" borderId="108" xfId="0" applyFont="1" applyBorder="1" applyAlignment="1">
      <alignment horizontal="justify" vertical="center" wrapText="1"/>
    </xf>
    <xf numFmtId="0" fontId="8" fillId="3" borderId="108" xfId="0" applyFont="1" applyFill="1" applyBorder="1" applyAlignment="1">
      <alignment horizontal="center" vertical="center"/>
    </xf>
    <xf numFmtId="0" fontId="8" fillId="3" borderId="108" xfId="0" applyFont="1" applyFill="1" applyBorder="1" applyAlignment="1">
      <alignment horizontal="left" vertical="center" wrapText="1"/>
    </xf>
    <xf numFmtId="0" fontId="8" fillId="25" borderId="137" xfId="0" applyFont="1" applyFill="1" applyBorder="1" applyAlignment="1">
      <alignment horizontal="justify" vertical="center" wrapText="1"/>
    </xf>
    <xf numFmtId="0" fontId="8" fillId="25" borderId="137" xfId="0" applyFont="1" applyFill="1" applyBorder="1" applyAlignment="1">
      <alignment horizontal="center" vertical="center" wrapText="1"/>
    </xf>
    <xf numFmtId="0" fontId="8" fillId="3" borderId="108" xfId="0" applyFont="1" applyFill="1" applyBorder="1" applyAlignment="1">
      <alignment horizontal="justify" vertical="center"/>
    </xf>
    <xf numFmtId="0" fontId="8" fillId="25" borderId="137" xfId="0" applyFont="1" applyFill="1" applyBorder="1" applyAlignment="1">
      <alignment horizontal="left" vertical="center" wrapText="1"/>
    </xf>
    <xf numFmtId="0" fontId="8" fillId="25" borderId="137" xfId="0" applyFont="1" applyFill="1" applyBorder="1" applyAlignment="1">
      <alignment horizontal="left" vertical="center"/>
    </xf>
    <xf numFmtId="0" fontId="8" fillId="3" borderId="108" xfId="0" applyFont="1" applyFill="1" applyBorder="1" applyAlignment="1">
      <alignment horizontal="justify" vertical="center" wrapText="1"/>
    </xf>
    <xf numFmtId="0" fontId="8" fillId="0" borderId="137" xfId="0" applyFont="1" applyBorder="1" applyAlignment="1">
      <alignment horizontal="justify" vertical="center" wrapText="1"/>
    </xf>
    <xf numFmtId="0" fontId="8" fillId="0" borderId="137" xfId="0" applyFont="1" applyBorder="1" applyAlignment="1">
      <alignment horizontal="center" vertical="center" wrapText="1"/>
    </xf>
    <xf numFmtId="0" fontId="8" fillId="0" borderId="137" xfId="0" applyFont="1" applyBorder="1" applyAlignment="1">
      <alignment horizontal="left" vertical="center"/>
    </xf>
    <xf numFmtId="0" fontId="8" fillId="25" borderId="137" xfId="0" applyFont="1" applyFill="1" applyBorder="1" applyAlignment="1">
      <alignment horizontal="center" vertical="center"/>
    </xf>
    <xf numFmtId="0" fontId="8" fillId="0" borderId="137" xfId="0" applyFont="1" applyBorder="1" applyAlignment="1">
      <alignment horizontal="left" vertical="center" wrapText="1"/>
    </xf>
    <xf numFmtId="0" fontId="8" fillId="0" borderId="137" xfId="0"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41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624560" y="5396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521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69632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296114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212912</xdr:colOff>
      <xdr:row>0</xdr:row>
      <xdr:rowOff>107078</xdr:rowOff>
    </xdr:from>
    <xdr:to>
      <xdr:col>2</xdr:col>
      <xdr:colOff>1423147</xdr:colOff>
      <xdr:row>2</xdr:row>
      <xdr:rowOff>286995</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2912" y="107078"/>
          <a:ext cx="3003176" cy="87468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1255568</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1024687</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168089</xdr:rowOff>
    </xdr:from>
    <xdr:to>
      <xdr:col>1</xdr:col>
      <xdr:colOff>2835088</xdr:colOff>
      <xdr:row>1</xdr:row>
      <xdr:rowOff>593912</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8089"/>
          <a:ext cx="3070412" cy="930088"/>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tovary/Downloads/6.%20MT%20Riesgos%20Gesti&#243;n%20Documental_1er%20S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sheetName val="3. Estrategias"/>
      <sheetName val="4- Instructivo Riesgos "/>
      <sheetName val="5- Identificación de Riesgos"/>
      <sheetName val="6- Valoración Controles"/>
      <sheetName val="7- Mapa Final"/>
      <sheetName val="8- Políticas de Administración "/>
      <sheetName val="9- Matriz de Calor "/>
      <sheetName val="Seguimiento 2o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row r="10">
          <cell r="O10" t="str">
            <v>Atender las solicitudes de archivo y desarchivo elevadas por los diferentes Despachos Judiciales verificando el cumplimiento de las politicas de Gestión Documental.</v>
          </cell>
        </row>
        <row r="20">
          <cell r="O20" t="str">
            <v xml:space="preserve">Atender las solicitudes sobre pérdida o deterioro de documentos que reposan en el Archivo Central. </v>
          </cell>
        </row>
        <row r="30">
          <cell r="O30" t="str">
            <v>Expedición de circular semestral recordando el buen uso del sistema sigobius, dos capacitaciones en el año de induccion y reinduccion en el manejo adecuado del aplicativo sigobius, revisiones internas trimestrales el cual se llevará al comité de dirección.</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J22"/>
  <sheetViews>
    <sheetView showGridLines="0" zoomScale="90" zoomScaleNormal="90" workbookViewId="0">
      <selection activeCell="M9" sqref="M9"/>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311" t="s">
        <v>0</v>
      </c>
      <c r="B1" s="311"/>
      <c r="C1" s="311"/>
      <c r="D1" s="311"/>
      <c r="E1" s="311"/>
      <c r="F1" s="311"/>
    </row>
    <row r="3" spans="1:10" ht="6" customHeight="1">
      <c r="J3" t="s">
        <v>1</v>
      </c>
    </row>
    <row r="4" spans="1:10" ht="33.75">
      <c r="A4" s="312" t="s">
        <v>2</v>
      </c>
      <c r="B4" s="312"/>
      <c r="C4" s="312"/>
      <c r="D4" s="312"/>
      <c r="E4" s="312"/>
      <c r="F4" s="312"/>
      <c r="G4" s="312"/>
      <c r="H4" s="312"/>
      <c r="I4" s="312"/>
    </row>
    <row r="6" spans="1:10" s="7" customFormat="1" ht="81.75" customHeight="1">
      <c r="A6" s="8" t="s">
        <v>3</v>
      </c>
      <c r="B6" s="310" t="s">
        <v>4</v>
      </c>
      <c r="C6" s="310"/>
      <c r="D6" s="310"/>
      <c r="E6" s="310"/>
      <c r="F6" s="310"/>
      <c r="G6" s="310"/>
      <c r="H6" s="310"/>
      <c r="I6" s="310"/>
    </row>
    <row r="7" spans="1:10" s="7" customFormat="1" ht="16.899999999999999" customHeight="1">
      <c r="A7" s="12"/>
      <c r="B7" s="13"/>
      <c r="C7" s="13"/>
      <c r="D7" s="12"/>
      <c r="E7" s="11"/>
    </row>
    <row r="8" spans="1:10" s="7" customFormat="1" ht="84" customHeight="1">
      <c r="A8" s="8" t="s">
        <v>5</v>
      </c>
      <c r="B8" s="165" t="s">
        <v>6</v>
      </c>
      <c r="C8" s="310" t="s">
        <v>7</v>
      </c>
      <c r="D8" s="310"/>
      <c r="E8" s="310"/>
      <c r="F8" s="310"/>
      <c r="G8" s="310"/>
      <c r="H8" s="310"/>
      <c r="I8" s="310"/>
    </row>
    <row r="9" spans="1:10" ht="32.25" customHeight="1">
      <c r="A9" s="10"/>
    </row>
    <row r="10" spans="1:10" ht="30.75" customHeight="1">
      <c r="A10" s="9" t="s">
        <v>8</v>
      </c>
      <c r="B10" s="310"/>
      <c r="C10" s="310"/>
      <c r="D10" s="310"/>
      <c r="E10" s="310"/>
      <c r="F10" s="310"/>
      <c r="G10" s="310"/>
      <c r="H10" s="310"/>
      <c r="I10" s="310"/>
    </row>
    <row r="11" spans="1:10" s="7" customFormat="1" ht="30.75" customHeight="1">
      <c r="A11" s="9" t="s">
        <v>9</v>
      </c>
      <c r="B11" s="310"/>
      <c r="C11" s="310"/>
      <c r="D11" s="310"/>
      <c r="E11" s="310"/>
      <c r="F11" s="310"/>
      <c r="G11" s="310"/>
      <c r="H11" s="310"/>
      <c r="I11" s="310"/>
    </row>
    <row r="12" spans="1:10" s="7" customFormat="1" ht="30.75" customHeight="1">
      <c r="A12" s="9" t="s">
        <v>10</v>
      </c>
      <c r="B12" s="310" t="s">
        <v>11</v>
      </c>
      <c r="C12" s="310"/>
      <c r="D12" s="310"/>
      <c r="E12" s="310"/>
      <c r="F12" s="310"/>
      <c r="G12" s="310"/>
      <c r="H12" s="310"/>
      <c r="I12" s="310"/>
    </row>
    <row r="13" spans="1:10" s="7" customFormat="1" ht="30.75" customHeight="1">
      <c r="A13" s="8" t="s">
        <v>12</v>
      </c>
      <c r="B13" s="310"/>
      <c r="C13" s="310"/>
      <c r="D13" s="310"/>
      <c r="E13" s="310"/>
      <c r="F13" s="310"/>
      <c r="G13" s="310"/>
      <c r="H13" s="310"/>
      <c r="I13" s="310"/>
    </row>
    <row r="15" spans="1:10" s="7" customFormat="1" ht="54.75" customHeight="1">
      <c r="A15" s="8" t="s">
        <v>13</v>
      </c>
      <c r="B15" s="309">
        <v>45658</v>
      </c>
      <c r="C15" s="309"/>
      <c r="D15" s="309"/>
      <c r="E15" s="309"/>
      <c r="F15" s="309"/>
      <c r="G15" s="309"/>
      <c r="H15" s="309"/>
      <c r="I15" s="309"/>
    </row>
    <row r="16" spans="1:10" ht="24.75">
      <c r="A16" s="693" t="s">
        <v>527</v>
      </c>
      <c r="B16" s="694">
        <v>45758</v>
      </c>
    </row>
    <row r="17" spans="1:5" ht="24.75">
      <c r="A17" s="693" t="s">
        <v>528</v>
      </c>
      <c r="B17" s="694">
        <v>45849</v>
      </c>
    </row>
    <row r="18" spans="1:5" ht="15.75" thickBot="1"/>
    <row r="19" spans="1:5">
      <c r="B19" s="185" t="s">
        <v>14</v>
      </c>
      <c r="C19" s="186" t="s">
        <v>15</v>
      </c>
      <c r="D19" s="186" t="s">
        <v>16</v>
      </c>
      <c r="E19" s="186" t="s">
        <v>17</v>
      </c>
    </row>
    <row r="20" spans="1:5" ht="15.75" thickBot="1">
      <c r="B20" s="187" t="s">
        <v>18</v>
      </c>
      <c r="C20" s="188" t="s">
        <v>19</v>
      </c>
      <c r="D20" s="188" t="s">
        <v>20</v>
      </c>
      <c r="E20" s="188" t="s">
        <v>21</v>
      </c>
    </row>
    <row r="21" spans="1:5">
      <c r="B21" s="189" t="s">
        <v>22</v>
      </c>
      <c r="C21" s="190" t="s">
        <v>13</v>
      </c>
      <c r="D21" s="190" t="s">
        <v>13</v>
      </c>
      <c r="E21" s="190" t="s">
        <v>13</v>
      </c>
    </row>
    <row r="22" spans="1:5" ht="15.75" thickBot="1">
      <c r="B22" s="187">
        <v>1</v>
      </c>
      <c r="C22" s="191">
        <v>45243</v>
      </c>
      <c r="D22" s="191">
        <v>45272</v>
      </c>
      <c r="E22" s="191">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313" t="s">
        <v>23</v>
      </c>
      <c r="C2" s="313"/>
      <c r="D2" s="313"/>
      <c r="E2" s="313"/>
      <c r="F2" s="313"/>
      <c r="G2" s="313"/>
      <c r="H2" s="313"/>
      <c r="I2" s="313"/>
      <c r="J2" s="313"/>
    </row>
    <row r="3" spans="2:10" ht="15.75" thickBot="1"/>
    <row r="4" spans="2:10">
      <c r="B4" s="314" t="s">
        <v>24</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8" spans="2:10" ht="15.75" thickBot="1"/>
    <row r="9" spans="2:10">
      <c r="B9" s="314" t="s">
        <v>25</v>
      </c>
      <c r="C9" s="315"/>
      <c r="D9" s="315"/>
      <c r="E9" s="315"/>
      <c r="F9" s="315"/>
      <c r="G9" s="315"/>
      <c r="H9" s="315"/>
      <c r="I9" s="315"/>
      <c r="J9" s="316"/>
    </row>
    <row r="10" spans="2:10">
      <c r="B10" s="317"/>
      <c r="C10" s="318"/>
      <c r="D10" s="318"/>
      <c r="E10" s="318"/>
      <c r="F10" s="318"/>
      <c r="G10" s="318"/>
      <c r="H10" s="318"/>
      <c r="I10" s="318"/>
      <c r="J10" s="319"/>
    </row>
    <row r="11" spans="2:10">
      <c r="B11" s="317"/>
      <c r="C11" s="318"/>
      <c r="D11" s="318"/>
      <c r="E11" s="318"/>
      <c r="F11" s="318"/>
      <c r="G11" s="318"/>
      <c r="H11" s="318"/>
      <c r="I11" s="318"/>
      <c r="J11" s="319"/>
    </row>
    <row r="12" spans="2:10">
      <c r="B12" s="317"/>
      <c r="C12" s="318"/>
      <c r="D12" s="318"/>
      <c r="E12" s="318"/>
      <c r="F12" s="318"/>
      <c r="G12" s="318"/>
      <c r="H12" s="318"/>
      <c r="I12" s="318"/>
      <c r="J12" s="319"/>
    </row>
    <row r="13" spans="2:10">
      <c r="B13" s="317"/>
      <c r="C13" s="318"/>
      <c r="D13" s="318"/>
      <c r="E13" s="318"/>
      <c r="F13" s="318"/>
      <c r="G13" s="318"/>
      <c r="H13" s="318"/>
      <c r="I13" s="318"/>
      <c r="J13" s="319"/>
    </row>
    <row r="14" spans="2:10">
      <c r="B14" s="317"/>
      <c r="C14" s="318"/>
      <c r="D14" s="318"/>
      <c r="E14" s="318"/>
      <c r="F14" s="318"/>
      <c r="G14" s="318"/>
      <c r="H14" s="318"/>
      <c r="I14" s="318"/>
      <c r="J14" s="319"/>
    </row>
    <row r="15" spans="2:10" ht="15.75" thickBot="1">
      <c r="B15" s="320"/>
      <c r="C15" s="321"/>
      <c r="D15" s="321"/>
      <c r="E15" s="321"/>
      <c r="F15" s="321"/>
      <c r="G15" s="321"/>
      <c r="H15" s="321"/>
      <c r="I15" s="321"/>
      <c r="J15" s="322"/>
    </row>
    <row r="16" spans="2:10" ht="15.75" thickBot="1"/>
    <row r="17" spans="2:10">
      <c r="B17" s="314" t="s">
        <v>26</v>
      </c>
      <c r="C17" s="315"/>
      <c r="D17" s="315"/>
      <c r="E17" s="315"/>
      <c r="F17" s="315"/>
      <c r="G17" s="315"/>
      <c r="H17" s="315"/>
      <c r="I17" s="315"/>
      <c r="J17" s="316"/>
    </row>
    <row r="18" spans="2:10">
      <c r="B18" s="317"/>
      <c r="C18" s="318"/>
      <c r="D18" s="318"/>
      <c r="E18" s="318"/>
      <c r="F18" s="318"/>
      <c r="G18" s="318"/>
      <c r="H18" s="318"/>
      <c r="I18" s="318"/>
      <c r="J18" s="319"/>
    </row>
    <row r="19" spans="2:10">
      <c r="B19" s="317"/>
      <c r="C19" s="318"/>
      <c r="D19" s="318"/>
      <c r="E19" s="318"/>
      <c r="F19" s="318"/>
      <c r="G19" s="318"/>
      <c r="H19" s="318"/>
      <c r="I19" s="318"/>
      <c r="J19" s="319"/>
    </row>
    <row r="20" spans="2:10" ht="15.75" thickBot="1">
      <c r="B20" s="320"/>
      <c r="C20" s="321"/>
      <c r="D20" s="321"/>
      <c r="E20" s="321"/>
      <c r="F20" s="321"/>
      <c r="G20" s="321"/>
      <c r="H20" s="321"/>
      <c r="I20" s="321"/>
      <c r="J20" s="322"/>
    </row>
    <row r="21" spans="2:10" ht="15.75" thickBot="1"/>
    <row r="22" spans="2:10">
      <c r="B22" s="314" t="s">
        <v>27</v>
      </c>
      <c r="C22" s="315"/>
      <c r="D22" s="315"/>
      <c r="E22" s="315"/>
      <c r="F22" s="315"/>
      <c r="G22" s="315"/>
      <c r="H22" s="315"/>
      <c r="I22" s="315"/>
      <c r="J22" s="316"/>
    </row>
    <row r="23" spans="2:10">
      <c r="B23" s="317"/>
      <c r="C23" s="318"/>
      <c r="D23" s="318"/>
      <c r="E23" s="318"/>
      <c r="F23" s="318"/>
      <c r="G23" s="318"/>
      <c r="H23" s="318"/>
      <c r="I23" s="318"/>
      <c r="J23" s="319"/>
    </row>
    <row r="24" spans="2:10">
      <c r="B24" s="317"/>
      <c r="C24" s="318"/>
      <c r="D24" s="318"/>
      <c r="E24" s="318"/>
      <c r="F24" s="318"/>
      <c r="G24" s="318"/>
      <c r="H24" s="318"/>
      <c r="I24" s="318"/>
      <c r="J24" s="319"/>
    </row>
    <row r="25" spans="2:10">
      <c r="B25" s="317"/>
      <c r="C25" s="318"/>
      <c r="D25" s="318"/>
      <c r="E25" s="318"/>
      <c r="F25" s="318"/>
      <c r="G25" s="318"/>
      <c r="H25" s="318"/>
      <c r="I25" s="318"/>
      <c r="J25" s="319"/>
    </row>
    <row r="26" spans="2:10">
      <c r="B26" s="317"/>
      <c r="C26" s="318"/>
      <c r="D26" s="318"/>
      <c r="E26" s="318"/>
      <c r="F26" s="318"/>
      <c r="G26" s="318"/>
      <c r="H26" s="318"/>
      <c r="I26" s="318"/>
      <c r="J26" s="319"/>
    </row>
    <row r="27" spans="2:10">
      <c r="B27" s="317"/>
      <c r="C27" s="318"/>
      <c r="D27" s="318"/>
      <c r="E27" s="318"/>
      <c r="F27" s="318"/>
      <c r="G27" s="318"/>
      <c r="H27" s="318"/>
      <c r="I27" s="318"/>
      <c r="J27" s="319"/>
    </row>
    <row r="28" spans="2:10">
      <c r="B28" s="317"/>
      <c r="C28" s="318"/>
      <c r="D28" s="318"/>
      <c r="E28" s="318"/>
      <c r="F28" s="318"/>
      <c r="G28" s="318"/>
      <c r="H28" s="318"/>
      <c r="I28" s="318"/>
      <c r="J28" s="319"/>
    </row>
    <row r="29" spans="2:10">
      <c r="B29" s="317"/>
      <c r="C29" s="318"/>
      <c r="D29" s="318"/>
      <c r="E29" s="318"/>
      <c r="F29" s="318"/>
      <c r="G29" s="318"/>
      <c r="H29" s="318"/>
      <c r="I29" s="318"/>
      <c r="J29" s="319"/>
    </row>
    <row r="30" spans="2:10" ht="15.75" thickBot="1">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zoomScale="83" zoomScaleNormal="96" zoomScaleSheetLayoutView="83" workbookViewId="0">
      <selection activeCell="I65" sqref="I65"/>
    </sheetView>
  </sheetViews>
  <sheetFormatPr baseColWidth="10" defaultColWidth="10.42578125" defaultRowHeight="14.25"/>
  <cols>
    <col min="1" max="1" width="4.7109375" style="169" customWidth="1"/>
    <col min="2" max="2" width="37.140625" style="180" customWidth="1"/>
    <col min="3" max="3" width="12" style="181" customWidth="1"/>
    <col min="4" max="4" width="67.42578125" style="169" customWidth="1"/>
    <col min="5" max="5" width="18.5703125" style="181" customWidth="1"/>
    <col min="6" max="6" width="59.7109375" style="169" customWidth="1"/>
    <col min="7" max="7" width="4.7109375" style="169" customWidth="1"/>
    <col min="8" max="16384" width="10.42578125" style="169"/>
  </cols>
  <sheetData>
    <row r="1" spans="1:9" ht="80.099999999999994" customHeight="1">
      <c r="A1" s="168"/>
      <c r="B1" s="167"/>
      <c r="C1" s="323" t="s">
        <v>28</v>
      </c>
      <c r="D1" s="323"/>
      <c r="E1" s="323"/>
      <c r="F1" s="323"/>
      <c r="G1" s="168"/>
      <c r="H1" s="168"/>
      <c r="I1" s="168"/>
    </row>
    <row r="2" spans="1:9" ht="66.599999999999994" customHeight="1">
      <c r="B2" s="212" t="s">
        <v>29</v>
      </c>
      <c r="C2" s="324" t="s">
        <v>4</v>
      </c>
      <c r="D2" s="325"/>
      <c r="E2" s="170" t="s">
        <v>30</v>
      </c>
      <c r="F2" s="213" t="s">
        <v>31</v>
      </c>
    </row>
    <row r="3" spans="1:9" ht="16.7" customHeight="1">
      <c r="B3" s="171"/>
      <c r="C3" s="172"/>
      <c r="D3" s="172"/>
      <c r="E3" s="173"/>
      <c r="F3" s="172"/>
    </row>
    <row r="4" spans="1:9" ht="38.25" customHeight="1">
      <c r="B4" s="212" t="s">
        <v>32</v>
      </c>
      <c r="C4" s="326" t="s">
        <v>11</v>
      </c>
      <c r="D4" s="327"/>
      <c r="E4" s="327"/>
      <c r="F4" s="327"/>
    </row>
    <row r="5" spans="1:9" ht="13.35" customHeight="1">
      <c r="B5" s="174"/>
      <c r="C5" s="175"/>
      <c r="E5" s="173"/>
      <c r="F5" s="173"/>
    </row>
    <row r="6" spans="1:9" ht="27" customHeight="1">
      <c r="B6" s="328" t="s">
        <v>33</v>
      </c>
      <c r="C6" s="329" t="s">
        <v>34</v>
      </c>
      <c r="D6" s="329"/>
      <c r="E6" s="330" t="s">
        <v>35</v>
      </c>
      <c r="F6" s="330"/>
    </row>
    <row r="7" spans="1:9" ht="165.75" customHeight="1">
      <c r="B7" s="328"/>
      <c r="C7" s="331" t="s">
        <v>36</v>
      </c>
      <c r="D7" s="332"/>
      <c r="E7" s="333" t="s">
        <v>37</v>
      </c>
      <c r="F7" s="333"/>
    </row>
    <row r="8" spans="1:9" ht="21" customHeight="1">
      <c r="B8" s="174"/>
      <c r="C8" s="175"/>
      <c r="E8" s="173"/>
      <c r="F8" s="173"/>
    </row>
    <row r="9" spans="1:9" ht="20.100000000000001" customHeight="1">
      <c r="B9" s="335" t="s">
        <v>38</v>
      </c>
      <c r="C9" s="335"/>
      <c r="D9" s="335"/>
      <c r="E9" s="335"/>
      <c r="F9" s="335"/>
    </row>
    <row r="10" spans="1:9" ht="36.75" customHeight="1">
      <c r="B10" s="176" t="s">
        <v>39</v>
      </c>
      <c r="C10" s="176" t="s">
        <v>40</v>
      </c>
      <c r="D10" s="176" t="s">
        <v>41</v>
      </c>
      <c r="E10" s="176" t="s">
        <v>42</v>
      </c>
      <c r="F10" s="176" t="s">
        <v>43</v>
      </c>
    </row>
    <row r="11" spans="1:9" s="200" customFormat="1" ht="114" customHeight="1">
      <c r="B11" s="336" t="s">
        <v>44</v>
      </c>
      <c r="C11" s="177">
        <v>1</v>
      </c>
      <c r="D11" s="214" t="s">
        <v>45</v>
      </c>
      <c r="E11" s="178">
        <v>1</v>
      </c>
      <c r="F11" s="214" t="s">
        <v>46</v>
      </c>
    </row>
    <row r="12" spans="1:9" s="200" customFormat="1" ht="91.5" customHeight="1">
      <c r="B12" s="336"/>
      <c r="C12" s="177">
        <v>2</v>
      </c>
      <c r="D12" s="214" t="s">
        <v>47</v>
      </c>
      <c r="E12" s="304">
        <v>2</v>
      </c>
      <c r="F12" s="305" t="s">
        <v>48</v>
      </c>
    </row>
    <row r="13" spans="1:9" ht="80.099999999999994" customHeight="1">
      <c r="B13" s="337" t="s">
        <v>49</v>
      </c>
      <c r="C13" s="179">
        <v>3</v>
      </c>
      <c r="D13" s="214" t="s">
        <v>529</v>
      </c>
      <c r="E13" s="306">
        <v>3</v>
      </c>
      <c r="F13" s="305" t="s">
        <v>530</v>
      </c>
    </row>
    <row r="14" spans="1:9" ht="57.75" customHeight="1">
      <c r="B14" s="337"/>
      <c r="C14" s="179">
        <v>4</v>
      </c>
      <c r="D14" s="214" t="s">
        <v>531</v>
      </c>
      <c r="E14" s="179"/>
      <c r="F14" s="214"/>
    </row>
    <row r="15" spans="1:9" ht="80.099999999999994" customHeight="1">
      <c r="B15" s="337"/>
      <c r="C15" s="179">
        <v>5</v>
      </c>
      <c r="D15" s="214" t="s">
        <v>50</v>
      </c>
      <c r="E15" s="179"/>
      <c r="F15" s="214"/>
    </row>
    <row r="16" spans="1:9" ht="80.099999999999994" customHeight="1">
      <c r="B16" s="334" t="s">
        <v>51</v>
      </c>
      <c r="C16" s="179">
        <v>6</v>
      </c>
      <c r="D16" s="214" t="s">
        <v>52</v>
      </c>
      <c r="E16" s="179">
        <v>4</v>
      </c>
      <c r="F16" s="214" t="s">
        <v>53</v>
      </c>
    </row>
    <row r="17" spans="2:11" ht="80.099999999999994" customHeight="1">
      <c r="B17" s="334"/>
      <c r="C17" s="179">
        <v>7</v>
      </c>
      <c r="D17" s="214" t="s">
        <v>54</v>
      </c>
      <c r="E17" s="179">
        <v>5</v>
      </c>
      <c r="F17" s="197" t="s">
        <v>55</v>
      </c>
    </row>
    <row r="18" spans="2:11" ht="49.5" customHeight="1">
      <c r="B18" s="334"/>
      <c r="C18" s="179">
        <v>8</v>
      </c>
      <c r="D18" s="214" t="s">
        <v>56</v>
      </c>
      <c r="E18" s="179"/>
      <c r="F18" s="199"/>
    </row>
    <row r="19" spans="2:11" ht="49.5" customHeight="1">
      <c r="B19" s="334"/>
      <c r="C19" s="179">
        <v>9</v>
      </c>
      <c r="D19" s="214" t="s">
        <v>57</v>
      </c>
      <c r="E19" s="179"/>
      <c r="F19" s="198"/>
    </row>
    <row r="20" spans="2:11" ht="49.5" customHeight="1">
      <c r="B20" s="334"/>
      <c r="C20" s="179">
        <v>10</v>
      </c>
      <c r="D20" s="214" t="s">
        <v>58</v>
      </c>
      <c r="E20" s="179"/>
      <c r="F20" s="197"/>
      <c r="K20" s="215"/>
    </row>
    <row r="21" spans="2:11" ht="49.5" customHeight="1">
      <c r="B21" s="334"/>
      <c r="C21" s="179">
        <v>11</v>
      </c>
      <c r="D21" s="214" t="s">
        <v>59</v>
      </c>
      <c r="E21" s="179"/>
      <c r="F21" s="198"/>
      <c r="K21" s="215"/>
    </row>
    <row r="22" spans="2:11" ht="49.5" customHeight="1">
      <c r="B22" s="334"/>
      <c r="C22" s="179">
        <v>12</v>
      </c>
      <c r="D22" s="214" t="s">
        <v>60</v>
      </c>
      <c r="E22" s="179"/>
      <c r="F22" s="198"/>
      <c r="K22" s="215"/>
    </row>
    <row r="23" spans="2:11" ht="63" customHeight="1">
      <c r="B23" s="334" t="s">
        <v>61</v>
      </c>
      <c r="C23" s="179">
        <v>13</v>
      </c>
      <c r="D23" s="214" t="s">
        <v>62</v>
      </c>
      <c r="E23" s="177">
        <v>6</v>
      </c>
      <c r="F23" s="214" t="s">
        <v>63</v>
      </c>
    </row>
    <row r="24" spans="2:11" ht="63" customHeight="1">
      <c r="B24" s="334"/>
      <c r="C24" s="179">
        <v>14</v>
      </c>
      <c r="D24" s="214" t="s">
        <v>64</v>
      </c>
      <c r="E24" s="177">
        <v>7</v>
      </c>
      <c r="F24" s="214" t="s">
        <v>65</v>
      </c>
    </row>
    <row r="25" spans="2:11" ht="63" customHeight="1">
      <c r="B25" s="334"/>
      <c r="C25" s="179">
        <v>15</v>
      </c>
      <c r="D25" s="214" t="s">
        <v>66</v>
      </c>
      <c r="E25" s="177">
        <v>8</v>
      </c>
      <c r="F25" s="214" t="s">
        <v>67</v>
      </c>
    </row>
    <row r="26" spans="2:11" ht="80.099999999999994" customHeight="1">
      <c r="B26" s="334"/>
      <c r="C26" s="179">
        <v>16</v>
      </c>
      <c r="D26" s="214" t="s">
        <v>68</v>
      </c>
      <c r="E26" s="177"/>
      <c r="F26" s="197"/>
    </row>
    <row r="27" spans="2:11" ht="67.5" customHeight="1">
      <c r="B27" s="308" t="s">
        <v>69</v>
      </c>
      <c r="C27" s="179">
        <v>17</v>
      </c>
      <c r="D27" s="214" t="s">
        <v>70</v>
      </c>
      <c r="E27" s="177">
        <v>9</v>
      </c>
      <c r="F27" s="197" t="s">
        <v>71</v>
      </c>
    </row>
    <row r="28" spans="2:11" ht="59.25" customHeight="1">
      <c r="B28" s="334" t="s">
        <v>72</v>
      </c>
      <c r="C28" s="179">
        <v>18</v>
      </c>
      <c r="D28" s="214" t="s">
        <v>73</v>
      </c>
      <c r="E28" s="179">
        <v>10</v>
      </c>
      <c r="F28" s="216" t="s">
        <v>74</v>
      </c>
    </row>
    <row r="29" spans="2:11" ht="68.25" customHeight="1">
      <c r="B29" s="334"/>
      <c r="C29" s="179">
        <v>19</v>
      </c>
      <c r="D29" s="214" t="s">
        <v>75</v>
      </c>
      <c r="E29" s="179">
        <v>11</v>
      </c>
      <c r="F29" s="307" t="s">
        <v>76</v>
      </c>
    </row>
    <row r="30" spans="2:11" ht="90.75" customHeight="1">
      <c r="B30" s="334"/>
      <c r="C30" s="179">
        <v>20</v>
      </c>
      <c r="D30" s="214" t="s">
        <v>532</v>
      </c>
      <c r="E30" s="179">
        <v>12</v>
      </c>
      <c r="F30" s="307" t="s">
        <v>533</v>
      </c>
    </row>
    <row r="31" spans="2:11" ht="27" customHeight="1">
      <c r="B31" s="335" t="s">
        <v>77</v>
      </c>
      <c r="C31" s="335"/>
      <c r="D31" s="335"/>
      <c r="E31" s="335"/>
      <c r="F31" s="335"/>
    </row>
    <row r="32" spans="2:11" ht="39.75" customHeight="1">
      <c r="B32" s="176" t="s">
        <v>39</v>
      </c>
      <c r="C32" s="176" t="s">
        <v>40</v>
      </c>
      <c r="D32" s="176" t="s">
        <v>78</v>
      </c>
      <c r="E32" s="176" t="s">
        <v>42</v>
      </c>
      <c r="F32" s="176" t="s">
        <v>79</v>
      </c>
    </row>
    <row r="33" spans="2:6" ht="98.45" customHeight="1">
      <c r="B33" s="334" t="s">
        <v>80</v>
      </c>
      <c r="C33" s="177">
        <v>1</v>
      </c>
      <c r="D33" s="214" t="s">
        <v>81</v>
      </c>
      <c r="E33" s="177">
        <v>1</v>
      </c>
      <c r="F33" s="214" t="s">
        <v>534</v>
      </c>
    </row>
    <row r="34" spans="2:6" ht="85.5" customHeight="1">
      <c r="B34" s="334"/>
      <c r="C34" s="177">
        <v>2</v>
      </c>
      <c r="D34" s="214" t="s">
        <v>82</v>
      </c>
      <c r="E34" s="177">
        <v>2</v>
      </c>
      <c r="F34" s="214" t="s">
        <v>83</v>
      </c>
    </row>
    <row r="35" spans="2:6" ht="80.25" customHeight="1">
      <c r="B35" s="334"/>
      <c r="C35" s="217">
        <v>3</v>
      </c>
      <c r="D35" s="218" t="s">
        <v>84</v>
      </c>
      <c r="E35" s="177">
        <v>3</v>
      </c>
      <c r="F35" s="214" t="s">
        <v>535</v>
      </c>
    </row>
    <row r="36" spans="2:6" ht="89.25" customHeight="1">
      <c r="B36" s="334"/>
      <c r="C36" s="177">
        <v>4</v>
      </c>
      <c r="D36" s="214" t="s">
        <v>85</v>
      </c>
      <c r="E36" s="177">
        <v>4</v>
      </c>
      <c r="F36" s="214" t="s">
        <v>86</v>
      </c>
    </row>
    <row r="37" spans="2:6" ht="69.75" customHeight="1">
      <c r="B37" s="334"/>
      <c r="C37" s="177"/>
      <c r="D37" s="214"/>
      <c r="E37" s="177">
        <v>5</v>
      </c>
      <c r="F37" s="214" t="s">
        <v>536</v>
      </c>
    </row>
    <row r="38" spans="2:6" ht="67.5" customHeight="1">
      <c r="B38" s="334"/>
      <c r="C38" s="177"/>
      <c r="D38" s="214"/>
      <c r="E38" s="177">
        <v>6</v>
      </c>
      <c r="F38" s="214" t="s">
        <v>537</v>
      </c>
    </row>
    <row r="39" spans="2:6" ht="115.5" customHeight="1">
      <c r="B39" s="334" t="s">
        <v>87</v>
      </c>
      <c r="C39" s="177">
        <v>5</v>
      </c>
      <c r="D39" s="214" t="s">
        <v>538</v>
      </c>
      <c r="E39" s="177">
        <v>7</v>
      </c>
      <c r="F39" s="214" t="s">
        <v>88</v>
      </c>
    </row>
    <row r="40" spans="2:6" ht="80.25" customHeight="1">
      <c r="B40" s="334"/>
      <c r="C40" s="177">
        <v>6</v>
      </c>
      <c r="D40" s="214" t="s">
        <v>89</v>
      </c>
      <c r="E40" s="177">
        <v>8</v>
      </c>
      <c r="F40" s="214" t="s">
        <v>90</v>
      </c>
    </row>
    <row r="41" spans="2:6" s="219" customFormat="1" ht="68.25" customHeight="1">
      <c r="B41" s="334"/>
      <c r="C41" s="177"/>
      <c r="D41" s="214"/>
      <c r="E41" s="177">
        <v>9</v>
      </c>
      <c r="F41" s="214" t="s">
        <v>539</v>
      </c>
    </row>
    <row r="42" spans="2:6" s="219" customFormat="1" ht="51" customHeight="1">
      <c r="B42" s="334"/>
      <c r="C42" s="177"/>
      <c r="D42" s="214"/>
      <c r="E42" s="177">
        <v>10</v>
      </c>
      <c r="F42" s="214" t="s">
        <v>91</v>
      </c>
    </row>
    <row r="43" spans="2:6" s="219" customFormat="1" ht="91.5" customHeight="1">
      <c r="B43" s="338" t="s">
        <v>92</v>
      </c>
      <c r="C43" s="177">
        <v>7</v>
      </c>
      <c r="D43" s="214" t="s">
        <v>93</v>
      </c>
      <c r="E43" s="177">
        <v>11</v>
      </c>
      <c r="F43" s="214" t="s">
        <v>94</v>
      </c>
    </row>
    <row r="44" spans="2:6" s="219" customFormat="1" ht="80.25" customHeight="1">
      <c r="B44" s="339"/>
      <c r="C44" s="177">
        <v>8</v>
      </c>
      <c r="D44" s="214" t="s">
        <v>95</v>
      </c>
      <c r="E44" s="177">
        <v>12</v>
      </c>
      <c r="F44" s="214" t="s">
        <v>96</v>
      </c>
    </row>
    <row r="45" spans="2:6" s="219" customFormat="1" ht="55.5" customHeight="1">
      <c r="B45" s="339"/>
      <c r="C45" s="177">
        <v>9</v>
      </c>
      <c r="D45" s="214" t="s">
        <v>97</v>
      </c>
      <c r="E45" s="177">
        <v>13</v>
      </c>
      <c r="F45" s="214" t="s">
        <v>98</v>
      </c>
    </row>
    <row r="46" spans="2:6" s="219" customFormat="1" ht="57" customHeight="1">
      <c r="B46" s="339"/>
      <c r="C46" s="177">
        <v>10</v>
      </c>
      <c r="D46" s="214" t="s">
        <v>97</v>
      </c>
      <c r="E46" s="177">
        <v>14</v>
      </c>
      <c r="F46" s="214" t="s">
        <v>99</v>
      </c>
    </row>
    <row r="47" spans="2:6" s="219" customFormat="1" ht="91.5" customHeight="1">
      <c r="B47" s="339"/>
      <c r="C47" s="177">
        <v>11</v>
      </c>
      <c r="D47" s="214" t="s">
        <v>100</v>
      </c>
      <c r="E47" s="177">
        <v>15</v>
      </c>
      <c r="F47" s="214" t="s">
        <v>101</v>
      </c>
    </row>
    <row r="48" spans="2:6" ht="81.75" customHeight="1">
      <c r="B48" s="339"/>
      <c r="C48" s="177">
        <v>12</v>
      </c>
      <c r="D48" s="214" t="s">
        <v>102</v>
      </c>
      <c r="E48" s="177">
        <v>16</v>
      </c>
      <c r="F48" s="214" t="s">
        <v>103</v>
      </c>
    </row>
    <row r="49" spans="2:6" ht="59.25" customHeight="1">
      <c r="B49" s="340"/>
      <c r="C49" s="177">
        <v>13</v>
      </c>
      <c r="D49" s="214" t="s">
        <v>104</v>
      </c>
      <c r="E49" s="177"/>
      <c r="F49" s="214"/>
    </row>
    <row r="50" spans="2:6" ht="108" customHeight="1">
      <c r="B50" s="334" t="s">
        <v>105</v>
      </c>
      <c r="C50" s="177">
        <v>14</v>
      </c>
      <c r="D50" s="214" t="s">
        <v>106</v>
      </c>
      <c r="E50" s="177">
        <v>17</v>
      </c>
      <c r="F50" s="214" t="s">
        <v>107</v>
      </c>
    </row>
    <row r="51" spans="2:6" ht="80.25" customHeight="1">
      <c r="B51" s="334"/>
      <c r="C51" s="177">
        <v>15</v>
      </c>
      <c r="D51" s="214" t="s">
        <v>108</v>
      </c>
      <c r="E51" s="177">
        <v>18</v>
      </c>
      <c r="F51" s="214" t="s">
        <v>109</v>
      </c>
    </row>
    <row r="52" spans="2:6" ht="90.75" customHeight="1">
      <c r="B52" s="334"/>
      <c r="C52" s="177">
        <v>16</v>
      </c>
      <c r="D52" s="214" t="s">
        <v>110</v>
      </c>
      <c r="E52" s="177">
        <v>19</v>
      </c>
      <c r="F52" s="214" t="s">
        <v>111</v>
      </c>
    </row>
    <row r="53" spans="2:6" ht="56.25" customHeight="1">
      <c r="B53" s="334" t="s">
        <v>112</v>
      </c>
      <c r="C53" s="177">
        <v>17</v>
      </c>
      <c r="D53" s="214" t="s">
        <v>113</v>
      </c>
      <c r="E53" s="177">
        <v>20</v>
      </c>
      <c r="F53" s="214" t="s">
        <v>114</v>
      </c>
    </row>
    <row r="54" spans="2:6" ht="58.5" customHeight="1">
      <c r="B54" s="334"/>
      <c r="C54" s="177">
        <v>18</v>
      </c>
      <c r="D54" s="214" t="s">
        <v>115</v>
      </c>
      <c r="E54" s="177">
        <v>21</v>
      </c>
      <c r="F54" s="214" t="s">
        <v>116</v>
      </c>
    </row>
    <row r="55" spans="2:6" ht="88.5" customHeight="1">
      <c r="B55" s="334"/>
      <c r="C55" s="177">
        <v>19</v>
      </c>
      <c r="D55" s="214" t="s">
        <v>117</v>
      </c>
      <c r="E55" s="177">
        <v>22</v>
      </c>
      <c r="F55" s="214" t="s">
        <v>118</v>
      </c>
    </row>
    <row r="56" spans="2:6" ht="52.5" customHeight="1">
      <c r="B56" s="334"/>
      <c r="C56" s="177">
        <v>20</v>
      </c>
      <c r="D56" s="214" t="s">
        <v>119</v>
      </c>
      <c r="E56" s="177">
        <v>23</v>
      </c>
      <c r="F56" s="214" t="s">
        <v>120</v>
      </c>
    </row>
    <row r="57" spans="2:6" ht="40.5" customHeight="1">
      <c r="B57" s="334"/>
      <c r="C57" s="177">
        <v>21</v>
      </c>
      <c r="D57" s="214" t="s">
        <v>121</v>
      </c>
      <c r="E57" s="177"/>
      <c r="F57" s="214"/>
    </row>
    <row r="58" spans="2:6" ht="50.25" customHeight="1">
      <c r="B58" s="334"/>
      <c r="C58" s="177">
        <v>22</v>
      </c>
      <c r="D58" s="214" t="s">
        <v>122</v>
      </c>
      <c r="E58" s="177"/>
      <c r="F58" s="214"/>
    </row>
    <row r="59" spans="2:6" ht="40.5" customHeight="1">
      <c r="B59" s="334"/>
      <c r="C59" s="177">
        <v>23</v>
      </c>
      <c r="D59" s="214" t="s">
        <v>123</v>
      </c>
      <c r="E59" s="177"/>
      <c r="F59" s="214"/>
    </row>
    <row r="60" spans="2:6" ht="52.5" customHeight="1">
      <c r="B60" s="334"/>
      <c r="C60" s="177">
        <v>24</v>
      </c>
      <c r="D60" s="214" t="s">
        <v>124</v>
      </c>
      <c r="E60" s="177"/>
      <c r="F60" s="214"/>
    </row>
    <row r="61" spans="2:6" ht="53.25" customHeight="1">
      <c r="B61" s="334"/>
      <c r="C61" s="177">
        <v>25</v>
      </c>
      <c r="D61" s="214" t="s">
        <v>125</v>
      </c>
      <c r="E61" s="177"/>
      <c r="F61" s="214"/>
    </row>
    <row r="62" spans="2:6" ht="48" customHeight="1">
      <c r="B62" s="334"/>
      <c r="C62" s="177">
        <v>26</v>
      </c>
      <c r="D62" s="214" t="s">
        <v>126</v>
      </c>
      <c r="E62" s="177"/>
      <c r="F62" s="214"/>
    </row>
    <row r="63" spans="2:6" ht="106.5" customHeight="1">
      <c r="B63" s="334" t="s">
        <v>127</v>
      </c>
      <c r="C63" s="177">
        <v>27</v>
      </c>
      <c r="D63" s="214" t="s">
        <v>128</v>
      </c>
      <c r="E63" s="177">
        <v>24</v>
      </c>
      <c r="F63" s="214" t="s">
        <v>129</v>
      </c>
    </row>
    <row r="64" spans="2:6" ht="72.75" customHeight="1">
      <c r="B64" s="334"/>
      <c r="C64" s="177">
        <v>28</v>
      </c>
      <c r="D64" s="214" t="s">
        <v>130</v>
      </c>
      <c r="E64" s="177">
        <v>25</v>
      </c>
      <c r="F64" s="214" t="s">
        <v>540</v>
      </c>
    </row>
    <row r="65" spans="2:7" ht="63" customHeight="1">
      <c r="B65" s="334"/>
      <c r="C65" s="177">
        <v>29</v>
      </c>
      <c r="D65" s="214" t="s">
        <v>131</v>
      </c>
      <c r="E65" s="177">
        <v>26</v>
      </c>
      <c r="F65" s="214" t="s">
        <v>132</v>
      </c>
    </row>
    <row r="66" spans="2:7" ht="63" customHeight="1">
      <c r="B66" s="334"/>
      <c r="C66" s="177"/>
      <c r="D66" s="214"/>
      <c r="E66" s="177">
        <v>27</v>
      </c>
      <c r="F66" s="214" t="s">
        <v>133</v>
      </c>
    </row>
    <row r="67" spans="2:7" ht="111" customHeight="1">
      <c r="B67" s="338" t="s">
        <v>134</v>
      </c>
      <c r="C67" s="177">
        <v>30</v>
      </c>
      <c r="D67" s="214" t="s">
        <v>135</v>
      </c>
      <c r="E67" s="177">
        <v>28</v>
      </c>
      <c r="F67" s="214" t="s">
        <v>136</v>
      </c>
    </row>
    <row r="68" spans="2:7" ht="74.25" customHeight="1">
      <c r="B68" s="339"/>
      <c r="C68" s="177">
        <v>31</v>
      </c>
      <c r="D68" s="214" t="s">
        <v>541</v>
      </c>
      <c r="E68" s="177">
        <v>29</v>
      </c>
      <c r="F68" s="214" t="s">
        <v>137</v>
      </c>
    </row>
    <row r="69" spans="2:7" ht="69" customHeight="1">
      <c r="B69" s="340"/>
      <c r="C69" s="177"/>
      <c r="D69" s="214"/>
      <c r="E69" s="177">
        <v>30</v>
      </c>
      <c r="F69" s="214" t="s">
        <v>138</v>
      </c>
    </row>
    <row r="70" spans="2:7" ht="56.25" customHeight="1">
      <c r="B70" s="334" t="s">
        <v>139</v>
      </c>
      <c r="C70" s="177">
        <v>32</v>
      </c>
      <c r="D70" s="214" t="s">
        <v>140</v>
      </c>
      <c r="E70" s="177">
        <v>31</v>
      </c>
      <c r="F70" s="214" t="s">
        <v>141</v>
      </c>
    </row>
    <row r="71" spans="2:7" ht="72" customHeight="1">
      <c r="B71" s="334"/>
      <c r="C71" s="177"/>
      <c r="D71" s="214"/>
      <c r="E71" s="177">
        <v>32</v>
      </c>
      <c r="F71" s="214" t="s">
        <v>142</v>
      </c>
    </row>
    <row r="72" spans="2:7" ht="50.1" customHeight="1">
      <c r="B72" s="334" t="s">
        <v>143</v>
      </c>
      <c r="C72" s="177">
        <v>33</v>
      </c>
      <c r="D72" s="214" t="s">
        <v>144</v>
      </c>
      <c r="E72" s="177">
        <v>33</v>
      </c>
      <c r="F72" s="214" t="s">
        <v>145</v>
      </c>
    </row>
    <row r="73" spans="2:7" ht="50.1" customHeight="1">
      <c r="B73" s="334"/>
      <c r="C73" s="177">
        <v>34</v>
      </c>
      <c r="D73" s="214" t="s">
        <v>146</v>
      </c>
      <c r="E73" s="177">
        <v>34</v>
      </c>
      <c r="F73" s="214" t="s">
        <v>147</v>
      </c>
    </row>
    <row r="74" spans="2:7" ht="50.1" customHeight="1">
      <c r="B74" s="334"/>
      <c r="C74" s="177"/>
      <c r="D74" s="214"/>
      <c r="E74" s="177">
        <v>35</v>
      </c>
      <c r="F74" s="214" t="s">
        <v>148</v>
      </c>
    </row>
    <row r="75" spans="2:7" ht="33.75" customHeight="1">
      <c r="B75" s="334"/>
      <c r="C75" s="177"/>
      <c r="D75" s="214"/>
      <c r="E75" s="177">
        <v>36</v>
      </c>
      <c r="F75" s="214" t="s">
        <v>149</v>
      </c>
    </row>
    <row r="76" spans="2:7" ht="50.1" customHeight="1">
      <c r="B76" s="334"/>
      <c r="C76" s="177"/>
      <c r="D76" s="214"/>
      <c r="E76" s="177">
        <v>37</v>
      </c>
      <c r="F76" s="214" t="s">
        <v>150</v>
      </c>
    </row>
    <row r="77" spans="2:7" ht="50.1" customHeight="1">
      <c r="B77" s="334"/>
      <c r="C77" s="177"/>
      <c r="D77" s="214"/>
      <c r="E77" s="177">
        <v>38</v>
      </c>
      <c r="F77" s="214" t="s">
        <v>151</v>
      </c>
    </row>
    <row r="78" spans="2:7" ht="50.1" customHeight="1">
      <c r="B78" s="334"/>
      <c r="C78" s="177"/>
      <c r="D78" s="214"/>
      <c r="E78" s="177">
        <v>39</v>
      </c>
      <c r="F78" s="214" t="s">
        <v>152</v>
      </c>
    </row>
    <row r="79" spans="2:7" ht="71.25" customHeight="1">
      <c r="B79" s="334"/>
      <c r="C79" s="177"/>
      <c r="D79" s="214"/>
      <c r="E79" s="177">
        <v>40</v>
      </c>
      <c r="F79" s="214" t="s">
        <v>153</v>
      </c>
    </row>
    <row r="80" spans="2:7" ht="39.950000000000003" customHeight="1">
      <c r="B80" s="343" t="s">
        <v>154</v>
      </c>
      <c r="C80" s="177">
        <v>35</v>
      </c>
      <c r="D80" s="214" t="s">
        <v>155</v>
      </c>
      <c r="E80" s="177">
        <v>41</v>
      </c>
      <c r="F80" s="214" t="s">
        <v>156</v>
      </c>
      <c r="G80" s="214"/>
    </row>
    <row r="81" spans="1:11" ht="102" customHeight="1">
      <c r="B81" s="344"/>
      <c r="C81" s="177">
        <v>36</v>
      </c>
      <c r="D81" s="214" t="s">
        <v>157</v>
      </c>
      <c r="E81" s="177">
        <v>42</v>
      </c>
      <c r="F81" s="214" t="s">
        <v>158</v>
      </c>
    </row>
    <row r="82" spans="1:11" ht="54.75" customHeight="1">
      <c r="B82" s="344"/>
      <c r="C82" s="177">
        <v>37</v>
      </c>
      <c r="D82" s="214" t="s">
        <v>159</v>
      </c>
      <c r="E82" s="177">
        <v>43</v>
      </c>
      <c r="F82" s="214" t="s">
        <v>160</v>
      </c>
    </row>
    <row r="83" spans="1:11" ht="48.75" customHeight="1">
      <c r="B83" s="344"/>
      <c r="C83" s="177">
        <v>38</v>
      </c>
      <c r="D83" s="214" t="s">
        <v>161</v>
      </c>
      <c r="E83" s="177">
        <v>45</v>
      </c>
      <c r="F83" s="214" t="s">
        <v>162</v>
      </c>
      <c r="K83" s="169" t="s">
        <v>1</v>
      </c>
    </row>
    <row r="84" spans="1:11" ht="67.5" customHeight="1">
      <c r="B84" s="344"/>
      <c r="C84" s="177">
        <v>39</v>
      </c>
      <c r="D84" s="214" t="s">
        <v>163</v>
      </c>
      <c r="E84" s="201">
        <v>46</v>
      </c>
      <c r="F84" s="214" t="s">
        <v>164</v>
      </c>
      <c r="K84" s="169" t="s">
        <v>1</v>
      </c>
    </row>
    <row r="85" spans="1:11" ht="77.25" customHeight="1">
      <c r="B85" s="344"/>
      <c r="C85" s="177">
        <v>40</v>
      </c>
      <c r="D85" s="214" t="s">
        <v>165</v>
      </c>
      <c r="E85" s="201">
        <v>47</v>
      </c>
      <c r="F85" s="214" t="s">
        <v>542</v>
      </c>
    </row>
    <row r="86" spans="1:11" ht="60" customHeight="1">
      <c r="B86" s="344"/>
      <c r="C86" s="177">
        <v>41</v>
      </c>
      <c r="D86" s="214" t="s">
        <v>543</v>
      </c>
      <c r="E86" s="214"/>
      <c r="F86" s="214"/>
    </row>
    <row r="87" spans="1:11" ht="60" customHeight="1">
      <c r="B87" s="345"/>
      <c r="C87" s="177">
        <v>42</v>
      </c>
      <c r="D87" s="214" t="s">
        <v>166</v>
      </c>
      <c r="E87" s="214"/>
      <c r="F87" s="214"/>
    </row>
    <row r="88" spans="1:11">
      <c r="C88" s="202"/>
      <c r="D88" s="203"/>
      <c r="E88" s="202"/>
    </row>
    <row r="89" spans="1:11" ht="45.75" customHeight="1">
      <c r="A89" s="220"/>
      <c r="B89" s="204" t="s">
        <v>167</v>
      </c>
      <c r="C89" s="346" t="s">
        <v>168</v>
      </c>
      <c r="D89" s="347"/>
      <c r="E89" s="205" t="s">
        <v>169</v>
      </c>
      <c r="F89" s="206" t="s">
        <v>170</v>
      </c>
      <c r="G89" s="220"/>
    </row>
    <row r="90" spans="1:11" ht="36" customHeight="1">
      <c r="A90" s="220"/>
      <c r="B90" s="207" t="s">
        <v>171</v>
      </c>
      <c r="C90" s="341" t="s">
        <v>172</v>
      </c>
      <c r="D90" s="342"/>
      <c r="E90" s="208" t="s">
        <v>173</v>
      </c>
      <c r="F90" s="209" t="s">
        <v>174</v>
      </c>
      <c r="G90" s="220"/>
    </row>
    <row r="91" spans="1:11" ht="18" customHeight="1">
      <c r="F91" s="221"/>
    </row>
    <row r="92" spans="1:11" ht="36" customHeight="1"/>
    <row r="93" spans="1:11" ht="36" customHeight="1"/>
  </sheetData>
  <mergeCells count="27">
    <mergeCell ref="B72:B79"/>
    <mergeCell ref="B80:B87"/>
    <mergeCell ref="B50:B52"/>
    <mergeCell ref="B53:B62"/>
    <mergeCell ref="B63:B66"/>
    <mergeCell ref="B67:B69"/>
    <mergeCell ref="B70:B71"/>
    <mergeCell ref="B28:B30"/>
    <mergeCell ref="B31:F31"/>
    <mergeCell ref="B33:B38"/>
    <mergeCell ref="B39:B42"/>
    <mergeCell ref="B43:B49"/>
    <mergeCell ref="C90:D90"/>
    <mergeCell ref="C89:D89"/>
    <mergeCell ref="B9:F9"/>
    <mergeCell ref="B11:B12"/>
    <mergeCell ref="B13:B15"/>
    <mergeCell ref="B16:B22"/>
    <mergeCell ref="B23:B26"/>
    <mergeCell ref="C1:F1"/>
    <mergeCell ref="C2:D2"/>
    <mergeCell ref="C4:F4"/>
    <mergeCell ref="B6:B7"/>
    <mergeCell ref="C6:D6"/>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11"/>
  <sheetViews>
    <sheetView showGridLines="0" zoomScaleNormal="100" workbookViewId="0">
      <pane ySplit="5" topLeftCell="A10" activePane="bottomLeft" state="frozen"/>
      <selection pane="bottomLeft" activeCell="F14" sqref="F14"/>
    </sheetView>
  </sheetViews>
  <sheetFormatPr baseColWidth="10" defaultColWidth="10.5703125" defaultRowHeight="15"/>
  <cols>
    <col min="1" max="1" width="58.85546875" style="234" customWidth="1"/>
    <col min="2" max="3" width="17.42578125" style="234" customWidth="1"/>
    <col min="4" max="4" width="26" style="234" customWidth="1"/>
    <col min="5" max="5" width="21.28515625" style="234" customWidth="1"/>
    <col min="6" max="6" width="38.7109375" style="234" customWidth="1"/>
    <col min="7" max="7" width="3.5703125" style="234" customWidth="1"/>
    <col min="22" max="16384" width="10.5703125" style="234"/>
  </cols>
  <sheetData>
    <row r="1" spans="1:7" ht="59.25" customHeight="1">
      <c r="A1"/>
      <c r="B1" s="348"/>
      <c r="C1" s="348"/>
      <c r="D1" s="348"/>
      <c r="E1" s="348"/>
      <c r="F1"/>
      <c r="G1"/>
    </row>
    <row r="2" spans="1:7">
      <c r="A2"/>
      <c r="B2"/>
      <c r="C2"/>
      <c r="D2"/>
      <c r="E2"/>
      <c r="F2"/>
      <c r="G2"/>
    </row>
    <row r="3" spans="1:7" ht="22.5" customHeight="1">
      <c r="A3" s="349" t="s">
        <v>175</v>
      </c>
      <c r="B3" s="349"/>
      <c r="C3" s="349"/>
      <c r="D3" s="349"/>
      <c r="E3" s="349"/>
      <c r="F3" s="350"/>
      <c r="G3"/>
    </row>
    <row r="4" spans="1:7" ht="21.75" customHeight="1">
      <c r="A4" s="351" t="s">
        <v>176</v>
      </c>
      <c r="B4" s="352" t="s">
        <v>177</v>
      </c>
      <c r="C4" s="352"/>
      <c r="D4" s="352"/>
      <c r="E4" s="352"/>
      <c r="F4" s="353" t="s">
        <v>178</v>
      </c>
      <c r="G4"/>
    </row>
    <row r="5" spans="1:7">
      <c r="A5" s="351"/>
      <c r="B5" s="222" t="s">
        <v>179</v>
      </c>
      <c r="C5" s="222" t="s">
        <v>180</v>
      </c>
      <c r="D5" s="222" t="s">
        <v>181</v>
      </c>
      <c r="E5" s="222" t="s">
        <v>182</v>
      </c>
      <c r="F5" s="354"/>
      <c r="G5"/>
    </row>
    <row r="6" spans="1:7" ht="39" customHeight="1">
      <c r="A6" s="695" t="s">
        <v>186</v>
      </c>
      <c r="B6" s="696">
        <v>2.2000000000000002</v>
      </c>
      <c r="C6" s="696" t="s">
        <v>544</v>
      </c>
      <c r="D6" s="696"/>
      <c r="E6" s="696" t="s">
        <v>545</v>
      </c>
      <c r="F6" s="697" t="s">
        <v>546</v>
      </c>
      <c r="G6"/>
    </row>
    <row r="7" spans="1:7" ht="101.25" customHeight="1">
      <c r="A7" s="698" t="s">
        <v>547</v>
      </c>
      <c r="B7" s="699"/>
      <c r="C7" s="699">
        <v>2.2999999999999998</v>
      </c>
      <c r="D7" s="699" t="s">
        <v>548</v>
      </c>
      <c r="E7" s="699">
        <v>9</v>
      </c>
      <c r="F7" s="698" t="s">
        <v>549</v>
      </c>
      <c r="G7"/>
    </row>
    <row r="8" spans="1:7" ht="67.5" customHeight="1">
      <c r="A8" s="695" t="s">
        <v>550</v>
      </c>
      <c r="B8" s="696"/>
      <c r="C8" s="696" t="s">
        <v>551</v>
      </c>
      <c r="D8" s="696">
        <v>24.34</v>
      </c>
      <c r="E8" s="696">
        <v>5</v>
      </c>
      <c r="F8" s="700" t="s">
        <v>552</v>
      </c>
      <c r="G8"/>
    </row>
    <row r="9" spans="1:7" ht="63.75" customHeight="1">
      <c r="A9" s="698" t="s">
        <v>183</v>
      </c>
      <c r="B9" s="699"/>
      <c r="C9" s="699">
        <v>6</v>
      </c>
      <c r="D9" s="699" t="s">
        <v>553</v>
      </c>
      <c r="E9" s="699" t="s">
        <v>554</v>
      </c>
      <c r="F9" s="701" t="s">
        <v>555</v>
      </c>
      <c r="G9"/>
    </row>
    <row r="10" spans="1:7" ht="122.25" customHeight="1">
      <c r="A10" s="695" t="s">
        <v>556</v>
      </c>
      <c r="B10" s="696">
        <v>4.1900000000000004</v>
      </c>
      <c r="C10" s="696">
        <v>4.1100000000000003</v>
      </c>
      <c r="D10" s="696">
        <v>1</v>
      </c>
      <c r="E10" s="696" t="s">
        <v>557</v>
      </c>
      <c r="F10" s="697" t="s">
        <v>558</v>
      </c>
      <c r="G10"/>
    </row>
    <row r="11" spans="1:7" ht="78.75" customHeight="1">
      <c r="A11" s="698" t="s">
        <v>559</v>
      </c>
      <c r="B11" s="699">
        <v>19</v>
      </c>
      <c r="C11" s="699">
        <v>11</v>
      </c>
      <c r="D11" s="699">
        <v>1.3</v>
      </c>
      <c r="E11" s="699">
        <v>1</v>
      </c>
      <c r="F11" s="701" t="s">
        <v>560</v>
      </c>
      <c r="G11"/>
    </row>
    <row r="12" spans="1:7" ht="40.5" customHeight="1">
      <c r="A12" s="695" t="s">
        <v>184</v>
      </c>
      <c r="B12" s="696" t="s">
        <v>561</v>
      </c>
      <c r="C12" s="696" t="s">
        <v>562</v>
      </c>
      <c r="D12" s="696">
        <v>1</v>
      </c>
      <c r="E12" s="696" t="s">
        <v>563</v>
      </c>
      <c r="F12" s="697" t="s">
        <v>564</v>
      </c>
      <c r="G12"/>
    </row>
    <row r="13" spans="1:7" ht="51.75" customHeight="1">
      <c r="A13" s="695" t="s">
        <v>185</v>
      </c>
      <c r="B13" s="696" t="s">
        <v>565</v>
      </c>
      <c r="C13" s="696">
        <v>3</v>
      </c>
      <c r="D13" s="696" t="s">
        <v>566</v>
      </c>
      <c r="E13" s="696">
        <v>7.29</v>
      </c>
      <c r="F13" s="697" t="s">
        <v>567</v>
      </c>
      <c r="G13"/>
    </row>
    <row r="14" spans="1:7" ht="42.75" customHeight="1">
      <c r="A14" s="698" t="s">
        <v>568</v>
      </c>
      <c r="B14" s="699"/>
      <c r="C14" s="699"/>
      <c r="D14" s="699">
        <v>28.29</v>
      </c>
      <c r="E14" s="699">
        <v>26.27</v>
      </c>
      <c r="F14" s="702" t="s">
        <v>580</v>
      </c>
      <c r="G14"/>
    </row>
    <row r="15" spans="1:7" ht="34.5" customHeight="1">
      <c r="A15" s="695" t="s">
        <v>569</v>
      </c>
      <c r="B15" s="696" t="s">
        <v>570</v>
      </c>
      <c r="C15" s="696" t="s">
        <v>571</v>
      </c>
      <c r="D15" s="696" t="s">
        <v>572</v>
      </c>
      <c r="E15" s="696" t="s">
        <v>573</v>
      </c>
      <c r="F15" s="703" t="s">
        <v>574</v>
      </c>
      <c r="G15"/>
    </row>
    <row r="16" spans="1:7" ht="137.25" customHeight="1">
      <c r="A16" s="698" t="s">
        <v>575</v>
      </c>
      <c r="B16" s="699" t="s">
        <v>576</v>
      </c>
      <c r="C16" s="699">
        <v>11</v>
      </c>
      <c r="D16" s="699" t="s">
        <v>577</v>
      </c>
      <c r="E16" s="699" t="s">
        <v>578</v>
      </c>
      <c r="F16" s="701" t="s">
        <v>579</v>
      </c>
      <c r="G16"/>
    </row>
    <row r="17" spans="1:7">
      <c r="A17" s="704"/>
      <c r="B17" s="705"/>
      <c r="C17" s="705"/>
      <c r="D17" s="705"/>
      <c r="E17" s="705"/>
      <c r="F17" s="706"/>
      <c r="G17"/>
    </row>
    <row r="18" spans="1:7">
      <c r="A18" s="698"/>
      <c r="B18" s="707"/>
      <c r="C18" s="707"/>
      <c r="D18" s="707"/>
      <c r="E18" s="707"/>
      <c r="F18" s="702"/>
      <c r="G18"/>
    </row>
    <row r="19" spans="1:7">
      <c r="A19" s="708"/>
      <c r="B19" s="709"/>
      <c r="C19" s="709"/>
      <c r="D19" s="709"/>
      <c r="E19" s="709"/>
      <c r="F19" s="708"/>
      <c r="G19"/>
    </row>
    <row r="20" spans="1:7" ht="24.75" hidden="1" customHeight="1">
      <c r="A20" s="223"/>
      <c r="B20" s="224"/>
      <c r="C20" s="224"/>
      <c r="D20" s="224"/>
      <c r="E20" s="224"/>
      <c r="F20" s="225"/>
      <c r="G20"/>
    </row>
    <row r="21" spans="1:7" hidden="1">
      <c r="A21" s="226"/>
      <c r="B21" s="227"/>
      <c r="C21" s="227"/>
      <c r="D21" s="227"/>
      <c r="E21" s="227"/>
      <c r="F21" s="228"/>
      <c r="G21"/>
    </row>
    <row r="22" spans="1:7" hidden="1">
      <c r="A22" s="223"/>
      <c r="B22" s="229"/>
      <c r="C22" s="229"/>
      <c r="D22" s="229"/>
      <c r="E22" s="229"/>
      <c r="F22" s="225"/>
      <c r="G22"/>
    </row>
    <row r="23" spans="1:7" hidden="1">
      <c r="A23" s="230"/>
      <c r="B23" s="231"/>
      <c r="C23" s="231"/>
      <c r="D23" s="231"/>
      <c r="E23" s="231"/>
      <c r="F23" s="232"/>
      <c r="G23"/>
    </row>
    <row r="24" spans="1:7" hidden="1">
      <c r="A24" s="223"/>
      <c r="B24" s="224"/>
      <c r="C24" s="224"/>
      <c r="D24" s="224"/>
      <c r="E24" s="224"/>
      <c r="F24" s="225"/>
      <c r="G24"/>
    </row>
    <row r="25" spans="1:7" hidden="1">
      <c r="A25" s="230"/>
      <c r="B25" s="233"/>
      <c r="C25" s="233"/>
      <c r="D25" s="233"/>
      <c r="E25" s="231"/>
      <c r="F25" s="228"/>
      <c r="G25"/>
    </row>
    <row r="26" spans="1:7" customFormat="1" ht="21.75" customHeigh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F21" sqref="F21:G21"/>
    </sheetView>
  </sheetViews>
  <sheetFormatPr baseColWidth="10" defaultColWidth="11.42578125" defaultRowHeight="14.25"/>
  <cols>
    <col min="1" max="1" width="2.7109375" style="14" customWidth="1"/>
    <col min="2" max="2" width="24.7109375" style="14" customWidth="1"/>
    <col min="3" max="3" width="11.28515625" style="43" customWidth="1"/>
    <col min="4" max="4" width="19.28515625" style="43"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93" t="s">
        <v>187</v>
      </c>
      <c r="C2" s="394"/>
      <c r="D2" s="394"/>
      <c r="E2" s="394"/>
      <c r="F2" s="394"/>
      <c r="G2" s="395"/>
    </row>
    <row r="3" spans="2:9" ht="15">
      <c r="B3" s="396" t="s">
        <v>188</v>
      </c>
      <c r="C3" s="397"/>
      <c r="D3" s="398"/>
      <c r="E3" s="398"/>
      <c r="F3" s="398"/>
      <c r="G3" s="399"/>
    </row>
    <row r="4" spans="2:9" ht="78.75" customHeight="1">
      <c r="B4" s="400" t="s">
        <v>189</v>
      </c>
      <c r="C4" s="401"/>
      <c r="D4" s="401"/>
      <c r="E4" s="401"/>
      <c r="F4" s="401"/>
      <c r="G4" s="402"/>
    </row>
    <row r="5" spans="2:9" ht="15">
      <c r="B5" s="106"/>
      <c r="C5" s="117"/>
      <c r="D5" s="118"/>
      <c r="E5" s="119"/>
      <c r="F5" s="119"/>
      <c r="G5" s="119"/>
    </row>
    <row r="6" spans="2:9" ht="16.5" customHeight="1">
      <c r="B6" s="403" t="s">
        <v>190</v>
      </c>
      <c r="C6" s="404"/>
      <c r="D6" s="404"/>
      <c r="E6" s="404"/>
      <c r="F6" s="404"/>
      <c r="G6" s="405"/>
    </row>
    <row r="7" spans="2:9" ht="76.5" customHeight="1">
      <c r="B7" s="403"/>
      <c r="C7" s="404"/>
      <c r="D7" s="404"/>
      <c r="E7" s="404"/>
      <c r="F7" s="404"/>
      <c r="G7" s="405"/>
    </row>
    <row r="8" spans="2:9" ht="15" thickBot="1">
      <c r="B8" s="120"/>
      <c r="C8" s="121"/>
      <c r="D8" s="121"/>
      <c r="E8" s="122"/>
      <c r="F8" s="123"/>
      <c r="G8" s="123"/>
    </row>
    <row r="9" spans="2:9">
      <c r="B9" s="124"/>
      <c r="C9" s="125" t="s">
        <v>191</v>
      </c>
      <c r="D9" s="406" t="s">
        <v>192</v>
      </c>
      <c r="E9" s="407"/>
      <c r="F9" s="408" t="s">
        <v>193</v>
      </c>
      <c r="G9" s="409"/>
    </row>
    <row r="10" spans="2:9" ht="15" customHeight="1">
      <c r="B10" s="126"/>
      <c r="C10" s="108">
        <v>5</v>
      </c>
      <c r="D10" s="389" t="s">
        <v>194</v>
      </c>
      <c r="E10" s="390"/>
      <c r="F10" s="383" t="s">
        <v>195</v>
      </c>
      <c r="G10" s="373"/>
      <c r="H10" s="392"/>
      <c r="I10" s="392"/>
    </row>
    <row r="11" spans="2:9">
      <c r="B11" s="126"/>
      <c r="C11" s="108">
        <v>5</v>
      </c>
      <c r="D11" s="389" t="s">
        <v>196</v>
      </c>
      <c r="E11" s="390"/>
      <c r="F11" s="383" t="s">
        <v>197</v>
      </c>
      <c r="G11" s="373"/>
      <c r="H11" s="392"/>
      <c r="I11" s="392"/>
    </row>
    <row r="12" spans="2:9">
      <c r="B12" s="126"/>
      <c r="C12" s="108">
        <v>5</v>
      </c>
      <c r="D12" s="389" t="s">
        <v>198</v>
      </c>
      <c r="E12" s="390"/>
      <c r="F12" s="383" t="s">
        <v>199</v>
      </c>
      <c r="G12" s="373"/>
      <c r="H12" s="392"/>
      <c r="I12" s="392"/>
    </row>
    <row r="13" spans="2:9" ht="27.75" customHeight="1">
      <c r="B13" s="126"/>
      <c r="C13" s="108">
        <v>5</v>
      </c>
      <c r="D13" s="389" t="s">
        <v>200</v>
      </c>
      <c r="E13" s="390"/>
      <c r="F13" s="383" t="s">
        <v>201</v>
      </c>
      <c r="G13" s="373"/>
      <c r="H13" s="392"/>
      <c r="I13" s="392"/>
    </row>
    <row r="14" spans="2:9">
      <c r="B14" s="126"/>
      <c r="C14" s="108">
        <v>5</v>
      </c>
      <c r="D14" s="389" t="s">
        <v>202</v>
      </c>
      <c r="E14" s="390"/>
      <c r="F14" s="383" t="s">
        <v>203</v>
      </c>
      <c r="G14" s="373"/>
      <c r="H14" s="392"/>
      <c r="I14" s="392"/>
    </row>
    <row r="15" spans="2:9" ht="41.25" customHeight="1">
      <c r="B15" s="126"/>
      <c r="C15" s="108">
        <v>5</v>
      </c>
      <c r="D15" s="389" t="s">
        <v>204</v>
      </c>
      <c r="E15" s="390"/>
      <c r="F15" s="383" t="s">
        <v>205</v>
      </c>
      <c r="G15" s="373"/>
      <c r="H15" s="392"/>
      <c r="I15" s="392"/>
    </row>
    <row r="16" spans="2:9" ht="41.25" customHeight="1">
      <c r="B16" s="126"/>
      <c r="C16" s="108">
        <v>5</v>
      </c>
      <c r="D16" s="384" t="s">
        <v>206</v>
      </c>
      <c r="E16" s="385"/>
      <c r="F16" s="383" t="s">
        <v>207</v>
      </c>
      <c r="G16" s="373"/>
      <c r="H16" s="392"/>
      <c r="I16" s="392"/>
    </row>
    <row r="17" spans="2:9" ht="51.75" customHeight="1">
      <c r="B17" s="126"/>
      <c r="C17" s="108">
        <v>5</v>
      </c>
      <c r="D17" s="385" t="s">
        <v>208</v>
      </c>
      <c r="E17" s="391"/>
      <c r="F17" s="383" t="s">
        <v>209</v>
      </c>
      <c r="G17" s="373"/>
      <c r="H17" s="392"/>
      <c r="I17" s="392"/>
    </row>
    <row r="18" spans="2:9" ht="51.75" customHeight="1">
      <c r="B18" s="126"/>
      <c r="C18" s="108">
        <v>5</v>
      </c>
      <c r="D18" s="384" t="s">
        <v>210</v>
      </c>
      <c r="E18" s="385"/>
      <c r="F18" s="383" t="s">
        <v>211</v>
      </c>
      <c r="G18" s="373"/>
      <c r="H18" s="392"/>
      <c r="I18" s="392"/>
    </row>
    <row r="19" spans="2:9" ht="51.75" customHeight="1">
      <c r="B19" s="126"/>
      <c r="C19" s="108">
        <v>5</v>
      </c>
      <c r="D19" s="112" t="s">
        <v>212</v>
      </c>
      <c r="E19" s="113"/>
      <c r="F19" s="383" t="s">
        <v>213</v>
      </c>
      <c r="G19" s="373"/>
      <c r="H19" s="392"/>
      <c r="I19" s="392"/>
    </row>
    <row r="20" spans="2:9" ht="51.75" customHeight="1">
      <c r="B20" s="126"/>
      <c r="C20" s="108">
        <v>5</v>
      </c>
      <c r="D20" s="112" t="s">
        <v>214</v>
      </c>
      <c r="E20" s="113"/>
      <c r="F20" s="383" t="s">
        <v>215</v>
      </c>
      <c r="G20" s="373"/>
      <c r="H20" s="392"/>
      <c r="I20" s="392"/>
    </row>
    <row r="21" spans="2:9" ht="66.75" customHeight="1">
      <c r="B21" s="126"/>
      <c r="C21" s="108">
        <v>5</v>
      </c>
      <c r="D21" s="384" t="s">
        <v>216</v>
      </c>
      <c r="E21" s="385"/>
      <c r="F21" s="383" t="s">
        <v>217</v>
      </c>
      <c r="G21" s="373"/>
      <c r="H21" s="392"/>
      <c r="I21" s="392"/>
    </row>
    <row r="22" spans="2:9" ht="36" customHeight="1">
      <c r="B22" s="126"/>
      <c r="C22" s="108">
        <v>5</v>
      </c>
      <c r="D22" s="386" t="s">
        <v>218</v>
      </c>
      <c r="E22" s="387"/>
      <c r="F22" s="383" t="s">
        <v>219</v>
      </c>
      <c r="G22" s="373"/>
      <c r="H22" s="410"/>
      <c r="I22" s="410"/>
    </row>
    <row r="23" spans="2:9" ht="26.25" customHeight="1">
      <c r="B23" s="126"/>
      <c r="C23" s="108">
        <v>5</v>
      </c>
      <c r="D23" s="388" t="s">
        <v>220</v>
      </c>
      <c r="E23" s="388"/>
      <c r="F23" s="372" t="s">
        <v>221</v>
      </c>
      <c r="G23" s="373"/>
      <c r="H23" s="392"/>
      <c r="I23" s="392"/>
    </row>
    <row r="24" spans="2:9" ht="26.25" customHeight="1">
      <c r="B24" s="126"/>
      <c r="C24" s="108">
        <v>5</v>
      </c>
      <c r="D24" s="388" t="s">
        <v>222</v>
      </c>
      <c r="E24" s="388"/>
      <c r="F24" s="372" t="s">
        <v>223</v>
      </c>
      <c r="G24" s="373"/>
      <c r="H24" s="392"/>
      <c r="I24" s="392"/>
    </row>
    <row r="25" spans="2:9" ht="26.25" customHeight="1">
      <c r="B25" s="126"/>
      <c r="C25" s="108">
        <v>5</v>
      </c>
      <c r="D25" s="370" t="s">
        <v>224</v>
      </c>
      <c r="E25" s="371"/>
      <c r="F25" s="372" t="s">
        <v>225</v>
      </c>
      <c r="G25" s="373"/>
      <c r="H25" s="392"/>
      <c r="I25" s="392"/>
    </row>
    <row r="26" spans="2:9" ht="27" customHeight="1">
      <c r="B26" s="127"/>
      <c r="C26" s="374" t="s">
        <v>226</v>
      </c>
      <c r="D26" s="375"/>
      <c r="E26" s="375"/>
      <c r="F26" s="375"/>
      <c r="G26" s="376"/>
    </row>
    <row r="27" spans="2:9" ht="27" customHeight="1">
      <c r="B27" s="377" t="s">
        <v>227</v>
      </c>
      <c r="C27" s="378"/>
      <c r="D27" s="378"/>
      <c r="E27" s="378"/>
      <c r="F27" s="378"/>
      <c r="G27" s="379"/>
    </row>
    <row r="28" spans="2:9" ht="10.5" customHeight="1">
      <c r="B28" s="128"/>
      <c r="D28" s="129"/>
      <c r="E28" s="130"/>
      <c r="F28" s="131"/>
      <c r="G28" s="131"/>
    </row>
    <row r="29" spans="2:9">
      <c r="B29" s="128"/>
      <c r="C29" s="132"/>
      <c r="D29" s="380" t="s">
        <v>192</v>
      </c>
      <c r="E29" s="380"/>
      <c r="F29" s="381" t="s">
        <v>193</v>
      </c>
      <c r="G29" s="382"/>
    </row>
    <row r="30" spans="2:9">
      <c r="B30" s="128"/>
      <c r="D30" s="359" t="s">
        <v>194</v>
      </c>
      <c r="E30" s="359"/>
      <c r="F30" s="360" t="s">
        <v>228</v>
      </c>
      <c r="G30" s="361"/>
      <c r="H30" s="392"/>
      <c r="I30" s="392"/>
    </row>
    <row r="31" spans="2:9">
      <c r="B31" s="128"/>
      <c r="D31" s="359" t="s">
        <v>196</v>
      </c>
      <c r="E31" s="359"/>
      <c r="F31" s="360" t="s">
        <v>229</v>
      </c>
      <c r="G31" s="361"/>
      <c r="H31" s="392"/>
      <c r="I31" s="392"/>
    </row>
    <row r="32" spans="2:9">
      <c r="B32" s="128"/>
      <c r="D32" s="359" t="s">
        <v>198</v>
      </c>
      <c r="E32" s="359"/>
      <c r="F32" s="360" t="s">
        <v>230</v>
      </c>
      <c r="G32" s="361"/>
      <c r="H32" s="392"/>
      <c r="I32" s="392"/>
    </row>
    <row r="33" spans="2:9">
      <c r="B33" s="128"/>
      <c r="D33" s="359" t="s">
        <v>200</v>
      </c>
      <c r="E33" s="359"/>
      <c r="F33" s="360" t="s">
        <v>231</v>
      </c>
      <c r="G33" s="361"/>
      <c r="H33" s="392"/>
      <c r="I33" s="392"/>
    </row>
    <row r="34" spans="2:9">
      <c r="B34" s="128"/>
      <c r="D34" s="359" t="s">
        <v>202</v>
      </c>
      <c r="E34" s="359"/>
      <c r="F34" s="360" t="s">
        <v>232</v>
      </c>
      <c r="G34" s="361"/>
      <c r="H34" s="392"/>
      <c r="I34" s="392"/>
    </row>
    <row r="35" spans="2:9" ht="40.9" customHeight="1">
      <c r="B35" s="128"/>
      <c r="D35" s="359" t="s">
        <v>233</v>
      </c>
      <c r="E35" s="359"/>
      <c r="F35" s="360" t="s">
        <v>234</v>
      </c>
      <c r="G35" s="361"/>
      <c r="H35" s="392"/>
      <c r="I35" s="392"/>
    </row>
    <row r="36" spans="2:9" ht="42" customHeight="1">
      <c r="B36" s="107"/>
      <c r="C36" s="133"/>
      <c r="D36" s="359" t="s">
        <v>235</v>
      </c>
      <c r="E36" s="359"/>
      <c r="F36" s="360" t="s">
        <v>236</v>
      </c>
      <c r="G36" s="361"/>
      <c r="H36" s="411"/>
      <c r="I36" s="411"/>
    </row>
    <row r="37" spans="2:9" ht="30.75" customHeight="1">
      <c r="B37" s="107"/>
      <c r="C37" s="133"/>
      <c r="D37" s="359" t="s">
        <v>237</v>
      </c>
      <c r="E37" s="359"/>
      <c r="F37" s="368" t="s">
        <v>238</v>
      </c>
      <c r="G37" s="369"/>
      <c r="H37" s="411"/>
      <c r="I37" s="411"/>
    </row>
    <row r="38" spans="2:9" ht="33" customHeight="1">
      <c r="B38" s="107"/>
      <c r="C38" s="133"/>
      <c r="D38" s="359" t="s">
        <v>239</v>
      </c>
      <c r="E38" s="359"/>
      <c r="F38" s="368" t="s">
        <v>238</v>
      </c>
      <c r="G38" s="369"/>
      <c r="H38" s="411"/>
      <c r="I38" s="411"/>
    </row>
    <row r="39" spans="2:9" ht="30" customHeight="1">
      <c r="B39" s="107"/>
      <c r="C39" s="133"/>
      <c r="D39" s="359" t="s">
        <v>240</v>
      </c>
      <c r="E39" s="359"/>
      <c r="F39" s="368" t="s">
        <v>238</v>
      </c>
      <c r="G39" s="369"/>
      <c r="H39" s="411"/>
      <c r="I39" s="411"/>
    </row>
    <row r="40" spans="2:9" ht="30" customHeight="1">
      <c r="B40" s="107"/>
      <c r="C40" s="133"/>
      <c r="D40" s="359" t="s">
        <v>241</v>
      </c>
      <c r="E40" s="359"/>
      <c r="F40" s="368" t="s">
        <v>238</v>
      </c>
      <c r="G40" s="369"/>
      <c r="H40" s="411"/>
      <c r="I40" s="411"/>
    </row>
    <row r="41" spans="2:9" ht="30" customHeight="1">
      <c r="B41" s="107"/>
      <c r="C41" s="133"/>
      <c r="D41" s="355" t="s">
        <v>242</v>
      </c>
      <c r="E41" s="356"/>
      <c r="F41" s="360" t="s">
        <v>243</v>
      </c>
      <c r="G41" s="361"/>
      <c r="H41" s="411"/>
      <c r="I41" s="411"/>
    </row>
    <row r="42" spans="2:9" ht="35.25" customHeight="1">
      <c r="B42" s="107"/>
      <c r="C42" s="133"/>
      <c r="D42" s="359" t="s">
        <v>244</v>
      </c>
      <c r="E42" s="359"/>
      <c r="F42" s="360" t="s">
        <v>245</v>
      </c>
      <c r="G42" s="361"/>
      <c r="H42" s="411"/>
      <c r="I42" s="411"/>
    </row>
    <row r="43" spans="2:9" ht="31.5" customHeight="1">
      <c r="B43" s="107"/>
      <c r="C43" s="133"/>
      <c r="D43" s="359" t="s">
        <v>237</v>
      </c>
      <c r="E43" s="359"/>
      <c r="F43" s="368" t="s">
        <v>238</v>
      </c>
      <c r="G43" s="369"/>
      <c r="H43" s="411"/>
      <c r="I43" s="411"/>
    </row>
    <row r="44" spans="2:9" ht="35.25" customHeight="1">
      <c r="B44" s="107"/>
      <c r="C44" s="133"/>
      <c r="D44" s="359" t="s">
        <v>246</v>
      </c>
      <c r="E44" s="359"/>
      <c r="F44" s="368" t="s">
        <v>238</v>
      </c>
      <c r="G44" s="369"/>
      <c r="H44" s="411"/>
      <c r="I44" s="411"/>
    </row>
    <row r="45" spans="2:9" ht="57" customHeight="1">
      <c r="B45" s="107"/>
      <c r="C45" s="133"/>
      <c r="D45" s="359" t="s">
        <v>241</v>
      </c>
      <c r="E45" s="359"/>
      <c r="F45" s="368" t="s">
        <v>238</v>
      </c>
      <c r="G45" s="369"/>
      <c r="H45" s="411"/>
      <c r="I45" s="411"/>
    </row>
    <row r="46" spans="2:9" ht="32.25" customHeight="1">
      <c r="B46" s="107"/>
      <c r="C46" s="133"/>
      <c r="D46" s="359" t="s">
        <v>239</v>
      </c>
      <c r="E46" s="359"/>
      <c r="F46" s="368" t="s">
        <v>238</v>
      </c>
      <c r="G46" s="369"/>
      <c r="H46" s="411"/>
      <c r="I46" s="411"/>
    </row>
    <row r="47" spans="2:9" ht="32.25" customHeight="1">
      <c r="B47" s="107"/>
      <c r="C47" s="133"/>
      <c r="D47" s="355" t="s">
        <v>247</v>
      </c>
      <c r="E47" s="356"/>
      <c r="F47" s="357" t="s">
        <v>248</v>
      </c>
      <c r="G47" s="358"/>
      <c r="H47" s="411"/>
      <c r="I47" s="411"/>
    </row>
    <row r="48" spans="2:9" ht="32.25" customHeight="1">
      <c r="B48" s="107"/>
      <c r="C48" s="133"/>
      <c r="D48" s="359" t="s">
        <v>249</v>
      </c>
      <c r="E48" s="359"/>
      <c r="F48" s="360" t="s">
        <v>250</v>
      </c>
      <c r="G48" s="361"/>
      <c r="H48" s="411"/>
      <c r="I48" s="411"/>
    </row>
    <row r="49" spans="2:9" ht="32.25" customHeight="1">
      <c r="B49" s="107"/>
      <c r="C49" s="133"/>
      <c r="D49" s="359" t="s">
        <v>251</v>
      </c>
      <c r="E49" s="359"/>
      <c r="F49" s="360" t="s">
        <v>252</v>
      </c>
      <c r="G49" s="361"/>
      <c r="H49" s="411"/>
      <c r="I49" s="411"/>
    </row>
    <row r="50" spans="2:9" ht="32.25" customHeight="1">
      <c r="B50" s="107"/>
      <c r="C50" s="133"/>
      <c r="D50" s="359" t="s">
        <v>253</v>
      </c>
      <c r="E50" s="359"/>
      <c r="F50" s="360" t="s">
        <v>254</v>
      </c>
      <c r="G50" s="361"/>
      <c r="H50" s="411"/>
      <c r="I50" s="411"/>
    </row>
    <row r="51" spans="2:9" ht="32.25" customHeight="1">
      <c r="B51" s="107"/>
      <c r="C51" s="133"/>
      <c r="D51" s="129"/>
      <c r="E51" s="129"/>
      <c r="F51" s="131"/>
      <c r="G51" s="131"/>
      <c r="H51" s="411"/>
      <c r="I51" s="411"/>
    </row>
    <row r="52" spans="2:9" ht="32.25" customHeight="1">
      <c r="B52" s="107"/>
      <c r="C52" s="133"/>
      <c r="D52" s="129"/>
      <c r="E52" s="129"/>
      <c r="F52" s="131"/>
      <c r="G52" s="131"/>
    </row>
    <row r="53" spans="2:9" ht="32.25" customHeight="1">
      <c r="B53" s="107"/>
      <c r="C53" s="133"/>
      <c r="D53" s="129"/>
      <c r="E53" s="129"/>
      <c r="F53" s="131"/>
      <c r="G53" s="131"/>
    </row>
    <row r="54" spans="2:9" ht="21.75" customHeight="1">
      <c r="B54" s="362" t="s">
        <v>255</v>
      </c>
      <c r="C54" s="363"/>
      <c r="D54" s="363"/>
      <c r="E54" s="363"/>
      <c r="F54" s="363"/>
      <c r="G54" s="364"/>
    </row>
    <row r="55" spans="2:9" ht="21.75" customHeight="1">
      <c r="B55" s="362" t="s">
        <v>256</v>
      </c>
      <c r="C55" s="363"/>
      <c r="D55" s="363"/>
      <c r="E55" s="363"/>
      <c r="F55" s="363"/>
      <c r="G55" s="364"/>
    </row>
    <row r="56" spans="2:9" ht="20.25" customHeight="1">
      <c r="B56" s="362" t="s">
        <v>257</v>
      </c>
      <c r="C56" s="363"/>
      <c r="D56" s="363"/>
      <c r="E56" s="363"/>
      <c r="F56" s="363"/>
      <c r="G56" s="364"/>
    </row>
    <row r="57" spans="2:9" ht="20.25" customHeight="1">
      <c r="B57" s="362" t="s">
        <v>258</v>
      </c>
      <c r="C57" s="363"/>
      <c r="D57" s="363"/>
      <c r="E57" s="363"/>
      <c r="F57" s="363"/>
      <c r="G57" s="364"/>
    </row>
    <row r="58" spans="2:9" ht="18" customHeight="1" thickBot="1">
      <c r="B58" s="365" t="s">
        <v>259</v>
      </c>
      <c r="C58" s="366"/>
      <c r="D58" s="366"/>
      <c r="E58" s="366"/>
      <c r="F58" s="366"/>
      <c r="G58" s="367"/>
    </row>
    <row r="59" spans="2:9">
      <c r="B59" s="134"/>
      <c r="C59" s="135"/>
      <c r="D59" s="134"/>
      <c r="E59" s="134"/>
      <c r="F59" s="134"/>
      <c r="G59" s="134"/>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61"/>
  <sheetViews>
    <sheetView showGridLines="0" zoomScale="85" zoomScaleNormal="85" zoomScalePageLayoutView="50" workbookViewId="0">
      <pane xSplit="4" ySplit="9" topLeftCell="E32" activePane="bottomRight" state="frozen"/>
      <selection pane="topRight" activeCell="E1" sqref="E1"/>
      <selection pane="bottomLeft" activeCell="A10" sqref="A10"/>
      <selection pane="bottomRight" activeCell="D14" sqref="D14"/>
    </sheetView>
  </sheetViews>
  <sheetFormatPr baseColWidth="10" defaultColWidth="11.42578125" defaultRowHeight="15"/>
  <cols>
    <col min="1" max="1" width="5" bestFit="1" customWidth="1"/>
    <col min="2" max="2" width="21.85546875" customWidth="1"/>
    <col min="3" max="3" width="26.42578125" customWidth="1"/>
    <col min="4" max="4" width="45.7109375" style="111" customWidth="1"/>
    <col min="5" max="5" width="21.5703125" customWidth="1"/>
    <col min="6" max="6" width="22" customWidth="1"/>
    <col min="7" max="7" width="17.28515625" bestFit="1" customWidth="1"/>
    <col min="8" max="8" width="16.42578125" customWidth="1"/>
    <col min="9" max="9" width="30.42578125" customWidth="1"/>
    <col min="10" max="10" width="25.28515625" customWidth="1"/>
    <col min="11" max="11" width="25.5703125" customWidth="1"/>
    <col min="12" max="12" width="19.140625" hidden="1" customWidth="1"/>
    <col min="13" max="13" width="18.140625" customWidth="1"/>
    <col min="14" max="14" width="20.85546875" customWidth="1"/>
    <col min="15" max="15" width="12.42578125" hidden="1" customWidth="1"/>
    <col min="16" max="257" width="11.42578125" style="15"/>
    <col min="258" max="16384" width="11.42578125" style="20"/>
  </cols>
  <sheetData>
    <row r="1" spans="1:257" s="17" customFormat="1" ht="27">
      <c r="A1" s="421"/>
      <c r="B1" s="422"/>
      <c r="C1" s="422"/>
      <c r="D1" s="474" t="s">
        <v>260</v>
      </c>
      <c r="E1" s="474"/>
      <c r="F1" s="474"/>
      <c r="G1" s="474"/>
      <c r="H1" s="474"/>
      <c r="I1" s="474"/>
      <c r="J1" s="474"/>
      <c r="K1" s="474"/>
      <c r="L1" s="474"/>
      <c r="M1" s="474"/>
      <c r="N1" s="475"/>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23"/>
      <c r="B2" s="424"/>
      <c r="C2" s="424"/>
      <c r="D2" s="476"/>
      <c r="E2" s="476"/>
      <c r="F2" s="476"/>
      <c r="G2" s="476"/>
      <c r="H2" s="476"/>
      <c r="I2" s="476"/>
      <c r="J2" s="476"/>
      <c r="K2" s="476"/>
      <c r="L2" s="476"/>
      <c r="M2" s="476"/>
      <c r="N2" s="477"/>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0"/>
      <c r="B3" s="1"/>
      <c r="C3" s="1"/>
      <c r="D3" s="478"/>
      <c r="E3" s="478"/>
      <c r="F3" s="478"/>
      <c r="G3" s="478"/>
      <c r="H3" s="478"/>
      <c r="I3" s="478"/>
      <c r="J3" s="478"/>
      <c r="K3" s="478"/>
      <c r="L3" s="478"/>
      <c r="M3" s="478"/>
      <c r="N3" s="479"/>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25" t="s">
        <v>261</v>
      </c>
      <c r="B4" s="425"/>
      <c r="C4" s="425"/>
      <c r="D4" s="432" t="s">
        <v>7</v>
      </c>
      <c r="E4" s="433"/>
      <c r="F4" s="433"/>
      <c r="G4" s="433"/>
      <c r="H4" s="433"/>
      <c r="I4" s="433"/>
      <c r="J4" s="433"/>
      <c r="K4" s="433"/>
      <c r="L4" s="433"/>
      <c r="M4" s="433"/>
      <c r="N4" s="434"/>
      <c r="O4" s="163"/>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57.75" customHeight="1">
      <c r="A5" s="425" t="s">
        <v>262</v>
      </c>
      <c r="B5" s="425"/>
      <c r="C5" s="425"/>
      <c r="D5" s="483" t="s">
        <v>36</v>
      </c>
      <c r="E5" s="484"/>
      <c r="F5" s="484"/>
      <c r="G5" s="484"/>
      <c r="H5" s="484"/>
      <c r="I5" s="484"/>
      <c r="J5" s="484"/>
      <c r="K5" s="484"/>
      <c r="L5" s="484"/>
      <c r="M5" s="484"/>
      <c r="N5" s="485"/>
      <c r="O5" s="164"/>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35" t="s">
        <v>263</v>
      </c>
      <c r="B6" s="435"/>
      <c r="C6" s="435"/>
      <c r="D6" s="461" t="s">
        <v>264</v>
      </c>
      <c r="E6" s="462"/>
      <c r="F6" s="462"/>
      <c r="G6" s="462"/>
      <c r="H6" s="462"/>
      <c r="I6" s="462"/>
      <c r="J6" s="462"/>
      <c r="K6" s="462"/>
      <c r="L6" s="462"/>
      <c r="M6" s="462"/>
      <c r="N6" s="463"/>
      <c r="O6" s="164"/>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36" t="s">
        <v>265</v>
      </c>
      <c r="B7" s="137"/>
      <c r="C7" s="137"/>
      <c r="D7" s="429" t="s">
        <v>266</v>
      </c>
      <c r="E7" s="436" t="s">
        <v>267</v>
      </c>
      <c r="F7" s="437"/>
      <c r="G7" s="437"/>
      <c r="H7" s="438"/>
      <c r="I7" s="443" t="s">
        <v>268</v>
      </c>
      <c r="J7" s="444"/>
      <c r="K7" s="444"/>
      <c r="L7" s="444"/>
      <c r="M7" s="445"/>
      <c r="N7" s="464" t="s">
        <v>269</v>
      </c>
      <c r="O7" s="465"/>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26" t="s">
        <v>270</v>
      </c>
      <c r="B8" s="428" t="s">
        <v>271</v>
      </c>
      <c r="C8" s="116" t="s">
        <v>272</v>
      </c>
      <c r="D8" s="429"/>
      <c r="E8" s="430" t="s">
        <v>208</v>
      </c>
      <c r="F8" s="430" t="s">
        <v>273</v>
      </c>
      <c r="G8" s="430" t="s">
        <v>274</v>
      </c>
      <c r="H8" s="430" t="s">
        <v>214</v>
      </c>
      <c r="I8" s="446" t="s">
        <v>275</v>
      </c>
      <c r="J8" s="109" t="s">
        <v>276</v>
      </c>
      <c r="K8" s="446" t="s">
        <v>268</v>
      </c>
      <c r="L8" s="446" t="s">
        <v>277</v>
      </c>
      <c r="M8" s="446" t="s">
        <v>278</v>
      </c>
      <c r="N8" s="447" t="s">
        <v>279</v>
      </c>
      <c r="O8" s="447" t="s">
        <v>280</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27"/>
      <c r="B9" s="429"/>
      <c r="C9" s="87" t="s">
        <v>281</v>
      </c>
      <c r="D9" s="429"/>
      <c r="E9" s="431"/>
      <c r="F9" s="431"/>
      <c r="G9" s="431"/>
      <c r="H9" s="431"/>
      <c r="I9" s="431"/>
      <c r="J9" s="114" t="s">
        <v>282</v>
      </c>
      <c r="K9" s="431" t="s">
        <v>283</v>
      </c>
      <c r="L9" s="431"/>
      <c r="M9" s="431" t="s">
        <v>283</v>
      </c>
      <c r="N9" s="451"/>
      <c r="O9" s="448"/>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8.75" customHeight="1">
      <c r="A10" s="457">
        <v>1</v>
      </c>
      <c r="B10" s="453" t="s">
        <v>284</v>
      </c>
      <c r="C10" s="453" t="s">
        <v>285</v>
      </c>
      <c r="D10" s="235" t="s">
        <v>286</v>
      </c>
      <c r="E10" s="453">
        <v>365</v>
      </c>
      <c r="F10" s="453">
        <v>40</v>
      </c>
      <c r="G10" s="440">
        <f>+F10/E10</f>
        <v>0.1095890410958904</v>
      </c>
      <c r="H10" s="46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36" t="s">
        <v>287</v>
      </c>
      <c r="J10" s="237" t="s">
        <v>288</v>
      </c>
      <c r="K10" s="236" t="str">
        <f>IFERROR(CONCATENATE(INDEX('8- Políticas de Administración '!$B$16:$F$53,MATCH('5- Identificación de Riesgos'!J10,'8- Políticas de Administración '!$C$16:$C$54,0),1)," - ",L10),"")</f>
        <v>Menor - 2</v>
      </c>
      <c r="L10" s="238">
        <f>IFERROR(VLOOKUP(INDEX('8- Políticas de Administración '!$B$16:$F$63,MATCH('5- Identificación de Riesgos'!J10,'8- Políticas de Administración '!$C$16:$C$64,0),1),'8- Políticas de Administración '!$B$16:$F$64,5,FALSE),"")</f>
        <v>2</v>
      </c>
      <c r="M10" s="415" t="str">
        <f>IFERROR(CONCATENATE(INDEX('8- Políticas de Administración '!$B$16:$F$53,MATCH(ROUND(AVERAGE(L10:L20),0),'8- Políticas de Administración '!$F$16:$F$53,0),1)," - ",ROUND(AVERAGE(L10:L20),0)),"")</f>
        <v>Menor - 2</v>
      </c>
      <c r="N10" s="418" t="str">
        <f>IFERROR(CONCATENATE(VLOOKUP((LEFT(H10,LEN(H10)-4)&amp;LEFT(M10,LEN(M10)-4)),'9- Matriz de Calor '!$D$18:$E$42,2,0)," - ",RIGHT(H10,1)*RIGHT(M10,1)),"")</f>
        <v>Moderado - 6</v>
      </c>
      <c r="O10" s="449">
        <f>RIGHT(H10,1)*RIGHT(M10,1)</f>
        <v>6</v>
      </c>
      <c r="P10" s="16"/>
    </row>
    <row r="11" spans="1:257" ht="44.25" customHeight="1">
      <c r="A11" s="459"/>
      <c r="B11" s="455"/>
      <c r="C11" s="455"/>
      <c r="D11" s="239" t="s">
        <v>289</v>
      </c>
      <c r="E11" s="455"/>
      <c r="F11" s="455"/>
      <c r="G11" s="441"/>
      <c r="H11" s="467"/>
      <c r="I11" s="240" t="s">
        <v>290</v>
      </c>
      <c r="J11" s="241" t="s">
        <v>291</v>
      </c>
      <c r="K11" s="240" t="str">
        <f>IFERROR(CONCATENATE(INDEX('8- Políticas de Administración '!$B$16:$F$53,MATCH('5- Identificación de Riesgos'!J11,'8- Políticas de Administración '!$C$16:$C$54,0),1)," - ",L11),"")</f>
        <v>Leve - 1</v>
      </c>
      <c r="L11" s="242">
        <f>IFERROR(VLOOKUP(INDEX('8- Políticas de Administración '!$B$16:$F$63,MATCH('5- Identificación de Riesgos'!J11,'8- Políticas de Administración '!$C$16:$C$64,0),1),'8- Políticas de Administración '!$B$16:$F$64,5,FALSE),"")</f>
        <v>1</v>
      </c>
      <c r="M11" s="416"/>
      <c r="N11" s="419"/>
      <c r="O11" s="439"/>
      <c r="P11" s="16"/>
    </row>
    <row r="12" spans="1:257" ht="51.75" customHeight="1">
      <c r="A12" s="459"/>
      <c r="B12" s="455"/>
      <c r="C12" s="455"/>
      <c r="D12" s="239" t="s">
        <v>292</v>
      </c>
      <c r="E12" s="455"/>
      <c r="F12" s="455"/>
      <c r="G12" s="441"/>
      <c r="H12" s="467"/>
      <c r="I12" s="240" t="s">
        <v>290</v>
      </c>
      <c r="J12" s="263" t="s">
        <v>291</v>
      </c>
      <c r="K12" s="243" t="str">
        <f>IFERROR(CONCATENATE(INDEX('8- Políticas de Administración '!$B$16:$F$53,MATCH('5- Identificación de Riesgos'!J12,'8- Políticas de Administración '!$C$16:$C$54,0),1)," - ",L12),"")</f>
        <v>Leve - 1</v>
      </c>
      <c r="L12" s="242">
        <f>IFERROR(VLOOKUP(INDEX('8- Políticas de Administración '!$B$16:$F$63,MATCH('5- Identificación de Riesgos'!J12,'8- Políticas de Administración '!$C$16:$C$64,0),1),'8- Políticas de Administración '!$B$16:$F$64,5,FALSE),"")</f>
        <v>1</v>
      </c>
      <c r="M12" s="416"/>
      <c r="N12" s="419"/>
      <c r="O12" s="439"/>
      <c r="P12" s="16"/>
    </row>
    <row r="13" spans="1:257" ht="46.5" customHeight="1">
      <c r="A13" s="459"/>
      <c r="B13" s="455"/>
      <c r="C13" s="455"/>
      <c r="D13" s="239" t="s">
        <v>293</v>
      </c>
      <c r="E13" s="455"/>
      <c r="F13" s="455"/>
      <c r="G13" s="441"/>
      <c r="H13" s="467"/>
      <c r="I13" s="240" t="s">
        <v>294</v>
      </c>
      <c r="J13" s="263" t="s">
        <v>295</v>
      </c>
      <c r="K13" s="243" t="str">
        <f>IFERROR(CONCATENATE(INDEX('8- Políticas de Administración '!$B$16:$F$53,MATCH('5- Identificación de Riesgos'!J13,'8- Políticas de Administración '!$C$16:$C$54,0),1)," - ",L13),"")</f>
        <v>Menor - 2</v>
      </c>
      <c r="L13" s="242">
        <f>IFERROR(VLOOKUP(INDEX('8- Políticas de Administración '!$B$16:$F$63,MATCH('5- Identificación de Riesgos'!J13,'8- Políticas de Administración '!$C$16:$C$64,0),1),'8- Políticas de Administración '!$B$16:$F$64,5,FALSE),"")</f>
        <v>2</v>
      </c>
      <c r="M13" s="416"/>
      <c r="N13" s="419"/>
      <c r="O13" s="439"/>
      <c r="P13" s="16"/>
    </row>
    <row r="14" spans="1:257" ht="42.75" customHeight="1">
      <c r="A14" s="459"/>
      <c r="B14" s="455"/>
      <c r="C14" s="455"/>
      <c r="D14" s="239" t="s">
        <v>296</v>
      </c>
      <c r="E14" s="455"/>
      <c r="F14" s="455"/>
      <c r="G14" s="441"/>
      <c r="H14" s="467"/>
      <c r="I14" s="243"/>
      <c r="J14" s="244"/>
      <c r="K14" s="243" t="str">
        <f>IFERROR(CONCATENATE(INDEX('8- Políticas de Administración '!$B$16:$F$53,MATCH('5- Identificación de Riesgos'!J14,'8- Políticas de Administración '!$C$16:$C$54,0),1)," - ",L14),"")</f>
        <v/>
      </c>
      <c r="L14" s="242" t="str">
        <f>IFERROR(VLOOKUP(INDEX('8- Políticas de Administración '!$B$16:$F$63,MATCH('5- Identificación de Riesgos'!J14,'8- Políticas de Administración '!$C$16:$C$64,0),1),'8- Políticas de Administración '!$B$16:$F$64,5,FALSE),"")</f>
        <v/>
      </c>
      <c r="M14" s="416"/>
      <c r="N14" s="419"/>
      <c r="O14" s="439"/>
      <c r="P14" s="16"/>
    </row>
    <row r="15" spans="1:257" ht="16.5">
      <c r="A15" s="459"/>
      <c r="B15" s="455"/>
      <c r="C15" s="455"/>
      <c r="D15" s="245"/>
      <c r="E15" s="455"/>
      <c r="F15" s="455"/>
      <c r="G15" s="441"/>
      <c r="H15" s="467"/>
      <c r="I15" s="243"/>
      <c r="J15" s="244"/>
      <c r="K15" s="243" t="str">
        <f>IFERROR(CONCATENATE(INDEX('8- Políticas de Administración '!$B$16:$F$53,MATCH('5- Identificación de Riesgos'!J15,'8- Políticas de Administración '!$C$16:$C$54,0),1)," - ",L15),"")</f>
        <v/>
      </c>
      <c r="L15" s="242" t="str">
        <f>IFERROR(VLOOKUP(INDEX('8- Políticas de Administración '!$B$16:$F$63,MATCH('5- Identificación de Riesgos'!J15,'8- Políticas de Administración '!$C$16:$C$64,0),1),'8- Políticas de Administración '!$B$16:$F$64,5,FALSE),"")</f>
        <v/>
      </c>
      <c r="M15" s="416"/>
      <c r="N15" s="419"/>
      <c r="O15" s="439"/>
      <c r="P15" s="16"/>
    </row>
    <row r="16" spans="1:257" ht="16.5">
      <c r="A16" s="459"/>
      <c r="B16" s="455"/>
      <c r="C16" s="455"/>
      <c r="D16" s="245"/>
      <c r="E16" s="455"/>
      <c r="F16" s="455"/>
      <c r="G16" s="441"/>
      <c r="H16" s="467"/>
      <c r="I16" s="243"/>
      <c r="J16" s="244"/>
      <c r="K16" s="243" t="str">
        <f>IFERROR(CONCATENATE(INDEX('8- Políticas de Administración '!$B$16:$F$53,MATCH('5- Identificación de Riesgos'!J16,'8- Políticas de Administración '!$C$16:$C$54,0),1)," - ",L16),"")</f>
        <v/>
      </c>
      <c r="L16" s="242" t="str">
        <f>IFERROR(VLOOKUP(INDEX('8- Políticas de Administración '!$B$16:$F$63,MATCH('5- Identificación de Riesgos'!J16,'8- Políticas de Administración '!$C$16:$C$64,0),1),'8- Políticas de Administración '!$B$16:$F$64,5,FALSE),"")</f>
        <v/>
      </c>
      <c r="M16" s="416"/>
      <c r="N16" s="419"/>
      <c r="O16" s="439"/>
      <c r="P16" s="16"/>
    </row>
    <row r="17" spans="1:16" ht="16.5">
      <c r="A17" s="459"/>
      <c r="B17" s="455"/>
      <c r="C17" s="455"/>
      <c r="D17" s="245"/>
      <c r="E17" s="455"/>
      <c r="F17" s="455"/>
      <c r="G17" s="441"/>
      <c r="H17" s="467"/>
      <c r="I17" s="243"/>
      <c r="J17" s="244"/>
      <c r="K17" s="243" t="str">
        <f>IFERROR(CONCATENATE(INDEX('8- Políticas de Administración '!$B$16:$F$53,MATCH('5- Identificación de Riesgos'!J17,'8- Políticas de Administración '!$C$16:$C$54,0),1)," - ",L17),"")</f>
        <v/>
      </c>
      <c r="L17" s="242" t="str">
        <f>IFERROR(VLOOKUP(INDEX('8- Políticas de Administración '!$B$16:$F$63,MATCH('5- Identificación de Riesgos'!J17,'8- Políticas de Administración '!$C$16:$C$64,0),1),'8- Políticas de Administración '!$B$16:$F$64,5,FALSE),"")</f>
        <v/>
      </c>
      <c r="M17" s="416"/>
      <c r="N17" s="419"/>
      <c r="O17" s="439"/>
      <c r="P17" s="16"/>
    </row>
    <row r="18" spans="1:16" ht="16.5">
      <c r="A18" s="459"/>
      <c r="B18" s="455"/>
      <c r="C18" s="455"/>
      <c r="D18" s="245"/>
      <c r="E18" s="455"/>
      <c r="F18" s="455"/>
      <c r="G18" s="441"/>
      <c r="H18" s="467"/>
      <c r="I18" s="243"/>
      <c r="J18" s="244"/>
      <c r="K18" s="243" t="str">
        <f>IFERROR(CONCATENATE(INDEX('8- Políticas de Administración '!$B$16:$F$53,MATCH('5- Identificación de Riesgos'!J18,'8- Políticas de Administración '!$C$16:$C$54,0),1)," - ",L18),"")</f>
        <v/>
      </c>
      <c r="L18" s="242" t="str">
        <f>IFERROR(VLOOKUP(INDEX('8- Políticas de Administración '!$B$16:$F$63,MATCH('5- Identificación de Riesgos'!J18,'8- Políticas de Administración '!$C$16:$C$64,0),1),'8- Políticas de Administración '!$B$16:$F$64,5,FALSE),"")</f>
        <v/>
      </c>
      <c r="M18" s="416"/>
      <c r="N18" s="419"/>
      <c r="O18" s="439"/>
      <c r="P18" s="16"/>
    </row>
    <row r="19" spans="1:16" ht="16.5">
      <c r="A19" s="459"/>
      <c r="B19" s="455"/>
      <c r="C19" s="455"/>
      <c r="D19" s="245"/>
      <c r="E19" s="455"/>
      <c r="F19" s="455"/>
      <c r="G19" s="441"/>
      <c r="H19" s="467"/>
      <c r="I19" s="246"/>
      <c r="J19" s="247"/>
      <c r="K19" s="243" t="str">
        <f>IFERROR(CONCATENATE(INDEX('8- Políticas de Administración '!$B$16:$F$53,MATCH('5- Identificación de Riesgos'!J19,'8- Políticas de Administración '!$C$16:$C$54,0),1)," - ",L19),"")</f>
        <v/>
      </c>
      <c r="L19" s="242" t="str">
        <f>IFERROR(VLOOKUP(INDEX('8- Políticas de Administración '!$B$16:$F$63,MATCH('5- Identificación de Riesgos'!J19,'8- Políticas de Administración '!$C$16:$C$64,0),1),'8- Políticas de Administración '!$B$16:$F$64,5,FALSE),"")</f>
        <v/>
      </c>
      <c r="M19" s="416"/>
      <c r="N19" s="419"/>
      <c r="O19" s="439"/>
      <c r="P19" s="16"/>
    </row>
    <row r="20" spans="1:16" ht="17.25" thickBot="1">
      <c r="A20" s="460"/>
      <c r="B20" s="456"/>
      <c r="C20" s="456"/>
      <c r="D20" s="248"/>
      <c r="E20" s="456"/>
      <c r="F20" s="456"/>
      <c r="G20" s="442"/>
      <c r="H20" s="468"/>
      <c r="I20" s="246"/>
      <c r="J20" s="247"/>
      <c r="K20" s="243" t="str">
        <f>IFERROR(CONCATENATE(INDEX('8- Políticas de Administración '!$B$16:$F$53,MATCH('5- Identificación de Riesgos'!J20,'8- Políticas de Administración '!$C$16:$C$54,0),1)," - ",L20),"")</f>
        <v/>
      </c>
      <c r="L20" s="249" t="str">
        <f>IFERROR(VLOOKUP(INDEX('8- Políticas de Administración '!$B$16:$F$63,MATCH('5- Identificación de Riesgos'!J20,'8- Políticas de Administración '!$C$16:$C$64,0),1),'8- Políticas de Administración '!$B$16:$F$64,5,FALSE),"")</f>
        <v/>
      </c>
      <c r="M20" s="417"/>
      <c r="N20" s="420"/>
      <c r="O20" s="413"/>
      <c r="P20" s="16"/>
    </row>
    <row r="21" spans="1:16" ht="38.25">
      <c r="A21" s="457">
        <v>2</v>
      </c>
      <c r="B21" s="453" t="s">
        <v>297</v>
      </c>
      <c r="C21" s="453" t="s">
        <v>298</v>
      </c>
      <c r="D21" s="235" t="s">
        <v>299</v>
      </c>
      <c r="E21" s="453">
        <v>4</v>
      </c>
      <c r="F21" s="453">
        <v>1</v>
      </c>
      <c r="G21" s="440">
        <f t="shared" ref="G21" si="0">+F21/E21</f>
        <v>0.25</v>
      </c>
      <c r="H21" s="466"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Media - 3</v>
      </c>
      <c r="I21" s="300" t="s">
        <v>287</v>
      </c>
      <c r="J21" s="250" t="s">
        <v>288</v>
      </c>
      <c r="K21" s="300" t="str">
        <f>IFERROR(CONCATENATE(INDEX('8- Políticas de Administración '!$B$16:$F$53,MATCH('5- Identificación de Riesgos'!J21,'8- Políticas de Administración '!$C$16:$C$54,0),1)," - ",L21),"")</f>
        <v>Menor - 2</v>
      </c>
      <c r="L21" s="238">
        <f>IFERROR(VLOOKUP(INDEX('8- Políticas de Administración '!$B$16:$F$63,MATCH('5- Identificación de Riesgos'!J21,'8- Políticas de Administración '!$C$16:$C$64,0),1),'8- Políticas de Administración '!$B$16:$F$64,5,FALSE),"")</f>
        <v>2</v>
      </c>
      <c r="M21" s="415" t="str">
        <f>IFERROR(CONCATENATE(INDEX('8- Políticas de Administración '!$B$16:$F$53,MATCH(ROUND(AVERAGE(L21:L31),0),'8- Políticas de Administración '!$F$16:$F$53,0),1)," - ",ROUND(AVERAGE(L21:L31),0)),"")</f>
        <v>Menor - 2</v>
      </c>
      <c r="N21" s="418" t="str">
        <f>IFERROR(CONCATENATE(VLOOKUP((LEFT(H21,LEN(H21)-4)&amp;LEFT(M21,LEN(M21)-4)),'9- Matriz de Calor '!$D$18:$E$42,2,0)," - ",RIGHT(H21,1)*RIGHT(M21,1)),"")</f>
        <v>Moderado - 6</v>
      </c>
      <c r="O21" s="439">
        <f>RIGHT(H21,1)*RIGHT(M21,1)</f>
        <v>6</v>
      </c>
    </row>
    <row r="22" spans="1:16" ht="38.25" customHeight="1">
      <c r="A22" s="458"/>
      <c r="B22" s="454"/>
      <c r="C22" s="454"/>
      <c r="D22" s="239" t="s">
        <v>300</v>
      </c>
      <c r="E22" s="454"/>
      <c r="F22" s="454"/>
      <c r="G22" s="469"/>
      <c r="H22" s="470"/>
      <c r="I22" s="240" t="s">
        <v>287</v>
      </c>
      <c r="J22" s="263" t="s">
        <v>288</v>
      </c>
      <c r="K22" s="300" t="str">
        <f>IFERROR(CONCATENATE(INDEX('8- Políticas de Administración '!$B$16:$F$53,MATCH('5- Identificación de Riesgos'!J22,'8- Políticas de Administración '!$C$16:$C$54,0),1)," - ",L22),"")</f>
        <v>Menor - 2</v>
      </c>
      <c r="L22" s="242">
        <f>IFERROR(VLOOKUP(INDEX('8- Políticas de Administración '!$B$16:$F$63,MATCH('5- Identificación de Riesgos'!J22,'8- Políticas de Administración '!$C$16:$C$64,0),1),'8- Políticas de Administración '!$B$16:$F$64,5,FALSE),"")</f>
        <v>2</v>
      </c>
      <c r="M22" s="450"/>
      <c r="N22" s="452"/>
      <c r="O22" s="439"/>
    </row>
    <row r="23" spans="1:16" ht="38.25" customHeight="1">
      <c r="A23" s="459"/>
      <c r="B23" s="455"/>
      <c r="C23" s="455"/>
      <c r="D23" s="239" t="s">
        <v>301</v>
      </c>
      <c r="E23" s="455"/>
      <c r="F23" s="455"/>
      <c r="G23" s="441"/>
      <c r="H23" s="467"/>
      <c r="I23" s="240" t="s">
        <v>287</v>
      </c>
      <c r="J23" s="263" t="s">
        <v>288</v>
      </c>
      <c r="K23" s="300" t="str">
        <f>IFERROR(CONCATENATE(INDEX('8- Políticas de Administración '!$B$16:$F$53,MATCH('5- Identificación de Riesgos'!J23,'8- Políticas de Administración '!$C$16:$C$54,0),1)," - ",L23),"")</f>
        <v>Menor - 2</v>
      </c>
      <c r="L23" s="242">
        <f>IFERROR(VLOOKUP(INDEX('8- Políticas de Administración '!$B$16:$F$63,MATCH('5- Identificación de Riesgos'!J23,'8- Políticas de Administración '!$C$16:$C$64,0),1),'8- Políticas de Administración '!$B$16:$F$64,5,FALSE),"")</f>
        <v>2</v>
      </c>
      <c r="M23" s="416"/>
      <c r="N23" s="419"/>
      <c r="O23" s="439"/>
    </row>
    <row r="24" spans="1:16" ht="38.25" customHeight="1" thickBot="1">
      <c r="A24" s="459"/>
      <c r="B24" s="455"/>
      <c r="C24" s="455"/>
      <c r="D24" s="239" t="s">
        <v>302</v>
      </c>
      <c r="E24" s="455"/>
      <c r="F24" s="455"/>
      <c r="G24" s="441"/>
      <c r="H24" s="467"/>
      <c r="I24" s="240" t="s">
        <v>294</v>
      </c>
      <c r="J24" s="263" t="s">
        <v>295</v>
      </c>
      <c r="K24" s="300" t="str">
        <f>IFERROR(CONCATENATE(INDEX('8- Políticas de Administración '!$B$16:$F$53,MATCH('5- Identificación de Riesgos'!J24,'8- Políticas de Administración '!$C$16:$C$54,0),1)," - ",L24),"")</f>
        <v>Menor - 2</v>
      </c>
      <c r="L24" s="242">
        <f>IFERROR(VLOOKUP(INDEX('8- Políticas de Administración '!$B$16:$F$63,MATCH('5- Identificación de Riesgos'!J24,'8- Políticas de Administración '!$C$16:$C$64,0),1),'8- Políticas de Administración '!$B$16:$F$64,5,FALSE),"")</f>
        <v>2</v>
      </c>
      <c r="M24" s="416"/>
      <c r="N24" s="419"/>
      <c r="O24" s="439"/>
    </row>
    <row r="25" spans="1:16" hidden="1">
      <c r="A25" s="459"/>
      <c r="B25" s="455"/>
      <c r="C25" s="455"/>
      <c r="D25" s="251"/>
      <c r="E25" s="455"/>
      <c r="F25" s="455"/>
      <c r="G25" s="441"/>
      <c r="H25" s="467"/>
      <c r="I25" s="243"/>
      <c r="J25" s="244"/>
      <c r="K25" s="243"/>
      <c r="L25" s="242" t="str">
        <f>IFERROR(VLOOKUP(INDEX('8- Políticas de Administración '!$B$16:$F$63,MATCH('5- Identificación de Riesgos'!J25,'8- Políticas de Administración '!$C$16:$C$64,0),1),'8- Políticas de Administración '!$B$16:$F$64,5,FALSE),"")</f>
        <v/>
      </c>
      <c r="M25" s="416"/>
      <c r="N25" s="419"/>
      <c r="O25" s="439"/>
    </row>
    <row r="26" spans="1:16" hidden="1">
      <c r="A26" s="459"/>
      <c r="B26" s="455"/>
      <c r="C26" s="455"/>
      <c r="D26" s="251"/>
      <c r="E26" s="455"/>
      <c r="F26" s="455"/>
      <c r="G26" s="441"/>
      <c r="H26" s="467"/>
      <c r="I26" s="243"/>
      <c r="J26" s="244"/>
      <c r="K26" s="243"/>
      <c r="L26" s="242" t="str">
        <f>IFERROR(VLOOKUP(INDEX('8- Políticas de Administración '!$B$16:$F$63,MATCH('5- Identificación de Riesgos'!J26,'8- Políticas de Administración '!$C$16:$C$64,0),1),'8- Políticas de Administración '!$B$16:$F$64,5,FALSE),"")</f>
        <v/>
      </c>
      <c r="M26" s="416"/>
      <c r="N26" s="419"/>
      <c r="O26" s="439"/>
    </row>
    <row r="27" spans="1:16" hidden="1">
      <c r="A27" s="459"/>
      <c r="B27" s="455"/>
      <c r="C27" s="455"/>
      <c r="D27" s="251"/>
      <c r="E27" s="455"/>
      <c r="F27" s="455"/>
      <c r="G27" s="441"/>
      <c r="H27" s="467"/>
      <c r="I27" s="243"/>
      <c r="J27" s="244"/>
      <c r="K27" s="243"/>
      <c r="L27" s="242" t="str">
        <f>IFERROR(VLOOKUP(INDEX('8- Políticas de Administración '!$B$16:$F$63,MATCH('5- Identificación de Riesgos'!J27,'8- Políticas de Administración '!$C$16:$C$64,0),1),'8- Políticas de Administración '!$B$16:$F$64,5,FALSE),"")</f>
        <v/>
      </c>
      <c r="M27" s="416"/>
      <c r="N27" s="419"/>
      <c r="O27" s="439"/>
    </row>
    <row r="28" spans="1:16" hidden="1">
      <c r="A28" s="459"/>
      <c r="B28" s="455"/>
      <c r="C28" s="455"/>
      <c r="D28" s="251"/>
      <c r="E28" s="455"/>
      <c r="F28" s="455"/>
      <c r="G28" s="441"/>
      <c r="H28" s="467"/>
      <c r="I28" s="243"/>
      <c r="J28" s="244"/>
      <c r="K28" s="243"/>
      <c r="L28" s="242" t="str">
        <f>IFERROR(VLOOKUP(INDEX('8- Políticas de Administración '!$B$16:$F$63,MATCH('5- Identificación de Riesgos'!J28,'8- Políticas de Administración '!$C$16:$C$64,0),1),'8- Políticas de Administración '!$B$16:$F$64,5,FALSE),"")</f>
        <v/>
      </c>
      <c r="M28" s="416"/>
      <c r="N28" s="419"/>
      <c r="O28" s="439"/>
    </row>
    <row r="29" spans="1:16" hidden="1">
      <c r="A29" s="459"/>
      <c r="B29" s="455"/>
      <c r="C29" s="455"/>
      <c r="D29" s="251"/>
      <c r="E29" s="455"/>
      <c r="F29" s="455"/>
      <c r="G29" s="441"/>
      <c r="H29" s="467"/>
      <c r="I29" s="243"/>
      <c r="J29" s="244"/>
      <c r="K29" s="243"/>
      <c r="L29" s="242" t="str">
        <f>IFERROR(VLOOKUP(INDEX('8- Políticas de Administración '!$B$16:$F$63,MATCH('5- Identificación de Riesgos'!J29,'8- Políticas de Administración '!$C$16:$C$64,0),1),'8- Políticas de Administración '!$B$16:$F$64,5,FALSE),"")</f>
        <v/>
      </c>
      <c r="M29" s="416"/>
      <c r="N29" s="419"/>
      <c r="O29" s="439"/>
    </row>
    <row r="30" spans="1:16" hidden="1">
      <c r="A30" s="459"/>
      <c r="B30" s="455"/>
      <c r="C30" s="455"/>
      <c r="D30" s="251"/>
      <c r="E30" s="455"/>
      <c r="F30" s="455"/>
      <c r="G30" s="441"/>
      <c r="H30" s="467"/>
      <c r="I30" s="243"/>
      <c r="J30" s="244"/>
      <c r="K30" s="243"/>
      <c r="L30" s="242" t="str">
        <f>IFERROR(VLOOKUP(INDEX('8- Políticas de Administración '!$B$16:$F$63,MATCH('5- Identificación de Riesgos'!J30,'8- Políticas de Administración '!$C$16:$C$64,0),1),'8- Políticas de Administración '!$B$16:$F$64,5,FALSE),"")</f>
        <v/>
      </c>
      <c r="M30" s="416"/>
      <c r="N30" s="419"/>
      <c r="O30" s="439"/>
    </row>
    <row r="31" spans="1:16" ht="15.75" hidden="1" thickBot="1">
      <c r="A31" s="460"/>
      <c r="B31" s="456"/>
      <c r="C31" s="456"/>
      <c r="D31" s="252"/>
      <c r="E31" s="456"/>
      <c r="F31" s="456"/>
      <c r="G31" s="442"/>
      <c r="H31" s="468"/>
      <c r="I31" s="253"/>
      <c r="J31" s="254"/>
      <c r="K31" s="253"/>
      <c r="L31" s="249" t="str">
        <f>IFERROR(VLOOKUP(INDEX('8- Políticas de Administración '!$B$16:$F$63,MATCH('5- Identificación de Riesgos'!J31,'8- Políticas de Administración '!$C$16:$C$64,0),1),'8- Políticas de Administración '!$B$16:$F$64,5,FALSE),"")</f>
        <v/>
      </c>
      <c r="M31" s="417"/>
      <c r="N31" s="420"/>
      <c r="O31" s="439"/>
    </row>
    <row r="32" spans="1:16" ht="38.25">
      <c r="A32" s="457">
        <v>3</v>
      </c>
      <c r="B32" s="453" t="s">
        <v>303</v>
      </c>
      <c r="C32" s="453" t="s">
        <v>304</v>
      </c>
      <c r="D32" s="255" t="s">
        <v>305</v>
      </c>
      <c r="E32" s="415">
        <v>4</v>
      </c>
      <c r="F32" s="415">
        <v>1</v>
      </c>
      <c r="G32" s="486">
        <f t="shared" ref="G32" si="1">+F32/E32</f>
        <v>0.25</v>
      </c>
      <c r="H32" s="466"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236" t="s">
        <v>287</v>
      </c>
      <c r="J32" s="237" t="s">
        <v>306</v>
      </c>
      <c r="K32" s="236" t="str">
        <f>IFERROR(CONCATENATE(INDEX('8- Políticas de Administración '!$B$16:$F$53,MATCH('5- Identificación de Riesgos'!J32,'8- Políticas de Administración '!$C$16:$C$54,0),1)," - ",L32),"")</f>
        <v>Moderado - 3</v>
      </c>
      <c r="L32" s="238">
        <f>IFERROR(VLOOKUP(INDEX('8- Políticas de Administración '!$B$16:$F$63,MATCH('5- Identificación de Riesgos'!J32,'8- Políticas de Administración '!$C$16:$C$64,0),1),'8- Políticas de Administración '!$B$16:$F$64,5,FALSE),"")</f>
        <v>3</v>
      </c>
      <c r="M32" s="415" t="str">
        <f>IFERROR(CONCATENATE(INDEX('8- Políticas de Administración '!$B$16:$F$53,MATCH(ROUND(AVERAGE(L32:L41),0),'8- Políticas de Administración '!$F$16:$F$53,0),1)," - ",ROUND(AVERAGE(L32:L41),0)),"")</f>
        <v>Moderado - 3</v>
      </c>
      <c r="N32" s="418" t="str">
        <f>IFERROR(CONCATENATE(VLOOKUP((LEFT(H32,LEN(H32)-4)&amp;LEFT(M32,LEN(M32)-4)),'9- Matriz de Calor '!$D$18:$E$42,2,0)," - ",RIGHT(H32,1)*RIGHT(M32,1)),"")</f>
        <v>Moderado - 9</v>
      </c>
      <c r="O32" s="439">
        <f>RIGHT(H32,1)*RIGHT(M32,1)</f>
        <v>9</v>
      </c>
    </row>
    <row r="33" spans="1:22" ht="25.5">
      <c r="A33" s="459"/>
      <c r="B33" s="455"/>
      <c r="C33" s="455"/>
      <c r="D33" s="256" t="s">
        <v>307</v>
      </c>
      <c r="E33" s="416"/>
      <c r="F33" s="416"/>
      <c r="G33" s="487"/>
      <c r="H33" s="467"/>
      <c r="I33" s="243"/>
      <c r="J33" s="244"/>
      <c r="K33" s="243" t="str">
        <f>IFERROR(CONCATENATE(INDEX('8- Políticas de Administración '!$B$16:$F$53,MATCH('5- Identificación de Riesgos'!J33,'8- Políticas de Administración '!$C$16:$C$54,0),1)," - ",L33),"")</f>
        <v/>
      </c>
      <c r="L33" s="242" t="str">
        <f>IFERROR(VLOOKUP(INDEX('8- Políticas de Administración '!$B$16:$F$63,MATCH('5- Identificación de Riesgos'!J33,'8- Políticas de Administración '!$C$16:$C$64,0),1),'8- Políticas de Administración '!$B$16:$F$64,5,FALSE),"")</f>
        <v/>
      </c>
      <c r="M33" s="416"/>
      <c r="N33" s="419"/>
      <c r="O33" s="439"/>
    </row>
    <row r="34" spans="1:22" ht="38.25">
      <c r="A34" s="459"/>
      <c r="B34" s="455"/>
      <c r="C34" s="455"/>
      <c r="D34" s="256" t="s">
        <v>308</v>
      </c>
      <c r="E34" s="416"/>
      <c r="F34" s="416"/>
      <c r="G34" s="487"/>
      <c r="H34" s="467"/>
      <c r="I34" s="243"/>
      <c r="J34" s="244"/>
      <c r="K34" s="243" t="str">
        <f>IFERROR(CONCATENATE(INDEX('8- Políticas de Administración '!$B$16:$F$53,MATCH('5- Identificación de Riesgos'!J34,'8- Políticas de Administración '!$C$16:$C$54,0),1)," - ",L34),"")</f>
        <v/>
      </c>
      <c r="L34" s="242" t="str">
        <f>IFERROR(VLOOKUP(INDEX('8- Políticas de Administración '!$B$16:$F$63,MATCH('5- Identificación de Riesgos'!J34,'8- Políticas de Administración '!$C$16:$C$64,0),1),'8- Políticas de Administración '!$B$16:$F$64,5,FALSE),"")</f>
        <v/>
      </c>
      <c r="M34" s="416"/>
      <c r="N34" s="419"/>
      <c r="O34" s="439"/>
    </row>
    <row r="35" spans="1:22">
      <c r="A35" s="459"/>
      <c r="B35" s="455"/>
      <c r="C35" s="455"/>
      <c r="D35" s="257"/>
      <c r="E35" s="416"/>
      <c r="F35" s="416"/>
      <c r="G35" s="487"/>
      <c r="H35" s="467"/>
      <c r="I35" s="243"/>
      <c r="J35" s="244"/>
      <c r="K35" s="243" t="str">
        <f>IFERROR(CONCATENATE(INDEX('8- Políticas de Administración '!$B$16:$F$53,MATCH('5- Identificación de Riesgos'!J35,'8- Políticas de Administración '!$C$16:$C$54,0),1)," - ",L35),"")</f>
        <v/>
      </c>
      <c r="L35" s="242" t="str">
        <f>IFERROR(VLOOKUP(INDEX('8- Políticas de Administración '!$B$16:$F$63,MATCH('5- Identificación de Riesgos'!J35,'8- Políticas de Administración '!$C$16:$C$64,0),1),'8- Políticas de Administración '!$B$16:$F$64,5,FALSE),"")</f>
        <v/>
      </c>
      <c r="M35" s="416"/>
      <c r="N35" s="419"/>
      <c r="O35" s="439"/>
    </row>
    <row r="36" spans="1:22">
      <c r="A36" s="459"/>
      <c r="B36" s="455"/>
      <c r="C36" s="455"/>
      <c r="D36" s="245"/>
      <c r="E36" s="416"/>
      <c r="F36" s="416"/>
      <c r="G36" s="487"/>
      <c r="H36" s="467"/>
      <c r="I36" s="243"/>
      <c r="J36" s="244"/>
      <c r="K36" s="243" t="str">
        <f>IFERROR(CONCATENATE(INDEX('8- Políticas de Administración '!$B$16:$F$53,MATCH('5- Identificación de Riesgos'!J36,'8- Políticas de Administración '!$C$16:$C$54,0),1)," - ",L36),"")</f>
        <v/>
      </c>
      <c r="L36" s="242" t="str">
        <f>IFERROR(VLOOKUP(INDEX('8- Políticas de Administración '!$B$16:$F$63,MATCH('5- Identificación de Riesgos'!J36,'8- Políticas de Administración '!$C$16:$C$64,0),1),'8- Políticas de Administración '!$B$16:$F$64,5,FALSE),"")</f>
        <v/>
      </c>
      <c r="M36" s="416"/>
      <c r="N36" s="419"/>
      <c r="O36" s="439"/>
    </row>
    <row r="37" spans="1:22">
      <c r="A37" s="459"/>
      <c r="B37" s="455"/>
      <c r="C37" s="455"/>
      <c r="D37" s="257"/>
      <c r="E37" s="416"/>
      <c r="F37" s="416"/>
      <c r="G37" s="487"/>
      <c r="H37" s="467"/>
      <c r="I37" s="243"/>
      <c r="J37" s="244"/>
      <c r="K37" s="243" t="str">
        <f>IFERROR(CONCATENATE(INDEX('8- Políticas de Administración '!$B$16:$F$53,MATCH('5- Identificación de Riesgos'!J37,'8- Políticas de Administración '!$C$16:$C$54,0),1)," - ",L37),"")</f>
        <v/>
      </c>
      <c r="L37" s="242" t="str">
        <f>IFERROR(VLOOKUP(INDEX('8- Políticas de Administración '!$B$16:$F$63,MATCH('5- Identificación de Riesgos'!J37,'8- Políticas de Administración '!$C$16:$C$64,0),1),'8- Políticas de Administración '!$B$16:$F$64,5,FALSE),"")</f>
        <v/>
      </c>
      <c r="M37" s="416"/>
      <c r="N37" s="419"/>
      <c r="O37" s="439"/>
    </row>
    <row r="38" spans="1:22">
      <c r="A38" s="459"/>
      <c r="B38" s="455"/>
      <c r="C38" s="455"/>
      <c r="D38" s="257"/>
      <c r="E38" s="416"/>
      <c r="F38" s="416"/>
      <c r="G38" s="487"/>
      <c r="H38" s="467"/>
      <c r="I38" s="243"/>
      <c r="J38" s="244"/>
      <c r="K38" s="243" t="str">
        <f>IFERROR(CONCATENATE(INDEX('8- Políticas de Administración '!$B$16:$F$53,MATCH('5- Identificación de Riesgos'!J38,'8- Políticas de Administración '!$C$16:$C$54,0),1)," - ",L38),"")</f>
        <v/>
      </c>
      <c r="L38" s="242" t="str">
        <f>IFERROR(VLOOKUP(INDEX('8- Políticas de Administración '!$B$16:$F$63,MATCH('5- Identificación de Riesgos'!J38,'8- Políticas de Administración '!$C$16:$C$64,0),1),'8- Políticas de Administración '!$B$16:$F$64,5,FALSE),"")</f>
        <v/>
      </c>
      <c r="M38" s="416"/>
      <c r="N38" s="419"/>
      <c r="O38" s="439"/>
    </row>
    <row r="39" spans="1:22">
      <c r="A39" s="459"/>
      <c r="B39" s="455"/>
      <c r="C39" s="455"/>
      <c r="D39" s="257"/>
      <c r="E39" s="416"/>
      <c r="F39" s="416"/>
      <c r="G39" s="487"/>
      <c r="H39" s="467"/>
      <c r="I39" s="243"/>
      <c r="J39" s="244"/>
      <c r="K39" s="243" t="str">
        <f>IFERROR(CONCATENATE(INDEX('8- Políticas de Administración '!$B$16:$F$53,MATCH('5- Identificación de Riesgos'!J39,'8- Políticas de Administración '!$C$16:$C$54,0),1)," - ",L39),"")</f>
        <v/>
      </c>
      <c r="L39" s="242" t="str">
        <f>IFERROR(VLOOKUP(INDEX('8- Políticas de Administración '!$B$16:$F$63,MATCH('5- Identificación de Riesgos'!J39,'8- Políticas de Administración '!$C$16:$C$64,0),1),'8- Políticas de Administración '!$B$16:$F$64,5,FALSE),"")</f>
        <v/>
      </c>
      <c r="M39" s="416"/>
      <c r="N39" s="419"/>
      <c r="O39" s="439"/>
    </row>
    <row r="40" spans="1:22">
      <c r="A40" s="459"/>
      <c r="B40" s="455"/>
      <c r="C40" s="455"/>
      <c r="D40" s="257"/>
      <c r="E40" s="416"/>
      <c r="F40" s="416"/>
      <c r="G40" s="487"/>
      <c r="H40" s="467"/>
      <c r="I40" s="243"/>
      <c r="J40" s="244"/>
      <c r="K40" s="243" t="str">
        <f>IFERROR(CONCATENATE(INDEX('8- Políticas de Administración '!$B$16:$F$53,MATCH('5- Identificación de Riesgos'!J40,'8- Políticas de Administración '!$C$16:$C$54,0),1)," - ",L40),"")</f>
        <v/>
      </c>
      <c r="L40" s="242" t="str">
        <f>IFERROR(VLOOKUP(INDEX('8- Políticas de Administración '!$B$16:$F$63,MATCH('5- Identificación de Riesgos'!J40,'8- Políticas de Administración '!$C$16:$C$64,0),1),'8- Políticas de Administración '!$B$16:$F$64,5,FALSE),"")</f>
        <v/>
      </c>
      <c r="M40" s="416"/>
      <c r="N40" s="419"/>
      <c r="O40" s="439"/>
    </row>
    <row r="41" spans="1:22" ht="15.75" thickBot="1">
      <c r="A41" s="460"/>
      <c r="B41" s="456"/>
      <c r="C41" s="456"/>
      <c r="D41" s="258"/>
      <c r="E41" s="417"/>
      <c r="F41" s="417"/>
      <c r="G41" s="488"/>
      <c r="H41" s="468"/>
      <c r="I41" s="253"/>
      <c r="J41" s="254"/>
      <c r="K41" s="253" t="str">
        <f>IFERROR(CONCATENATE(INDEX('8- Políticas de Administración '!$B$16:$F$53,MATCH('5- Identificación de Riesgos'!J41,'8- Políticas de Administración '!$C$16:$C$54,0),1)," - ",L41),"")</f>
        <v/>
      </c>
      <c r="L41" s="249" t="str">
        <f>IFERROR(VLOOKUP(INDEX('8- Políticas de Administración '!$B$16:$F$63,MATCH('5- Identificación de Riesgos'!J41,'8- Políticas de Administración '!$C$16:$C$64,0),1),'8- Políticas de Administración '!$B$16:$F$64,5,FALSE),"")</f>
        <v/>
      </c>
      <c r="M41" s="417"/>
      <c r="N41" s="420"/>
      <c r="O41" s="439"/>
    </row>
    <row r="42" spans="1:22" ht="51">
      <c r="A42" s="471">
        <v>4</v>
      </c>
      <c r="B42" s="415" t="s">
        <v>309</v>
      </c>
      <c r="C42" s="415" t="s">
        <v>310</v>
      </c>
      <c r="D42" s="255" t="s">
        <v>311</v>
      </c>
      <c r="E42" s="415">
        <v>12</v>
      </c>
      <c r="F42" s="415">
        <v>1</v>
      </c>
      <c r="G42" s="480">
        <f t="shared" ref="G42" si="2">F42/E42</f>
        <v>8.3333333333333329E-2</v>
      </c>
      <c r="H42" s="466" t="str">
        <f>CONCATENATE(IF(G42&lt;='8-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 - ",VLOOKUP(IF(G42&lt;='8-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valida"))))),'8- Políticas de Administración '!$B$6:$F$10,5,FALSE))</f>
        <v>Baja - 2</v>
      </c>
      <c r="I42" s="236" t="s">
        <v>287</v>
      </c>
      <c r="J42" s="237" t="s">
        <v>306</v>
      </c>
      <c r="K42" s="236" t="str">
        <f>IFERROR(CONCATENATE(INDEX('8- Políticas de Administración '!$B$16:$F$53,MATCH('5- Identificación de Riesgos'!J42,'8- Políticas de Administración '!$C$16:$C$54,0),1)," - ",L42),"")</f>
        <v>Moderado - 3</v>
      </c>
      <c r="L42" s="238">
        <f>IFERROR(VLOOKUP(INDEX('8- Políticas de Administración '!$B$16:$F$63,MATCH('5- Identificación de Riesgos'!J42,'8- Políticas de Administración '!$C$16:$C$64,0),1),'8- Políticas de Administración '!$B$16:$F$64,5,FALSE),"")</f>
        <v>3</v>
      </c>
      <c r="M42" s="415" t="str">
        <f>IFERROR(CONCATENATE(INDEX('8- Políticas de Administración '!$B$16:$F$53,MATCH(ROUND(AVERAGE(L42:L51),0),'8- Políticas de Administración '!$F$16:$F$53,0),1)," - ",ROUND(AVERAGE(L42:L51),0)),"")</f>
        <v>Moderado - 3</v>
      </c>
      <c r="N42" s="418" t="str">
        <f>IFERROR(CONCATENATE(VLOOKUP((LEFT(H42,LEN(H42)-4)&amp;LEFT(M42,LEN(M42)-4)),'9- Matriz de Calor '!$D$18:$E$42,2,0)," - ",RIGHT(H42,1)*RIGHT(M42,1)),"")</f>
        <v>Moderado - 6</v>
      </c>
      <c r="O42" s="413">
        <f>RIGHT(H42,1)*RIGHT(M42,1)</f>
        <v>6</v>
      </c>
      <c r="Q42" s="412" t="s">
        <v>312</v>
      </c>
      <c r="R42" s="412"/>
      <c r="S42" s="412"/>
      <c r="T42" s="412"/>
      <c r="U42" s="412"/>
      <c r="V42" s="412"/>
    </row>
    <row r="43" spans="1:22" ht="25.5">
      <c r="A43" s="472"/>
      <c r="B43" s="416"/>
      <c r="C43" s="416"/>
      <c r="D43" s="256" t="s">
        <v>313</v>
      </c>
      <c r="E43" s="416"/>
      <c r="F43" s="416"/>
      <c r="G43" s="481"/>
      <c r="H43" s="467"/>
      <c r="I43" s="243"/>
      <c r="J43" s="244"/>
      <c r="K43" s="243" t="str">
        <f>IFERROR(CONCATENATE(INDEX('8- Políticas de Administración '!$B$16:$F$53,MATCH('5- Identificación de Riesgos'!J43,'8- Políticas de Administración '!$C$16:$C$54,0),1)," - ",L43),"")</f>
        <v/>
      </c>
      <c r="L43" s="242" t="str">
        <f>IFERROR(VLOOKUP(INDEX('8- Políticas de Administración '!$B$16:$F$63,MATCH('5- Identificación de Riesgos'!J43,'8- Políticas de Administración '!$C$16:$C$64,0),1),'8- Políticas de Administración '!$B$16:$F$64,5,FALSE),"")</f>
        <v/>
      </c>
      <c r="M43" s="416"/>
      <c r="N43" s="419"/>
      <c r="O43" s="414"/>
      <c r="Q43" s="412"/>
      <c r="R43" s="412"/>
      <c r="S43" s="412"/>
      <c r="T43" s="412"/>
      <c r="U43" s="412"/>
      <c r="V43" s="412"/>
    </row>
    <row r="44" spans="1:22" ht="25.5">
      <c r="A44" s="472"/>
      <c r="B44" s="416"/>
      <c r="C44" s="416"/>
      <c r="D44" s="256" t="s">
        <v>314</v>
      </c>
      <c r="E44" s="416"/>
      <c r="F44" s="416"/>
      <c r="G44" s="481"/>
      <c r="H44" s="467"/>
      <c r="I44" s="243"/>
      <c r="J44" s="244"/>
      <c r="K44" s="243" t="str">
        <f>IFERROR(CONCATENATE(INDEX('8- Políticas de Administración '!$B$16:$F$53,MATCH('5- Identificación de Riesgos'!J44,'8- Políticas de Administración '!$C$16:$C$54,0),1)," - ",L44),"")</f>
        <v/>
      </c>
      <c r="L44" s="242" t="str">
        <f>IFERROR(VLOOKUP(INDEX('8- Políticas de Administración '!$B$16:$F$63,MATCH('5- Identificación de Riesgos'!J44,'8- Políticas de Administración '!$C$16:$C$64,0),1),'8- Políticas de Administración '!$B$16:$F$64,5,FALSE),"")</f>
        <v/>
      </c>
      <c r="M44" s="416"/>
      <c r="N44" s="419"/>
      <c r="O44" s="414"/>
      <c r="Q44" s="412"/>
      <c r="R44" s="412"/>
      <c r="S44" s="412"/>
      <c r="T44" s="412"/>
      <c r="U44" s="412"/>
      <c r="V44" s="412"/>
    </row>
    <row r="45" spans="1:22" ht="25.5">
      <c r="A45" s="472"/>
      <c r="B45" s="416"/>
      <c r="C45" s="416"/>
      <c r="D45" s="256" t="s">
        <v>315</v>
      </c>
      <c r="E45" s="416"/>
      <c r="F45" s="416"/>
      <c r="G45" s="481"/>
      <c r="H45" s="467"/>
      <c r="I45" s="243"/>
      <c r="J45" s="244"/>
      <c r="K45" s="243" t="str">
        <f>IFERROR(CONCATENATE(INDEX('8- Políticas de Administración '!$B$16:$F$53,MATCH('5- Identificación de Riesgos'!J45,'8- Políticas de Administración '!$C$16:$C$54,0),1)," - ",L45),"")</f>
        <v/>
      </c>
      <c r="L45" s="242" t="str">
        <f>IFERROR(VLOOKUP(INDEX('8- Políticas de Administración '!$B$16:$F$63,MATCH('5- Identificación de Riesgos'!J45,'8- Políticas de Administración '!$C$16:$C$64,0),1),'8- Políticas de Administración '!$B$16:$F$64,5,FALSE),"")</f>
        <v/>
      </c>
      <c r="M45" s="416"/>
      <c r="N45" s="419"/>
      <c r="O45" s="414"/>
      <c r="Q45" s="412"/>
      <c r="R45" s="412"/>
      <c r="S45" s="412"/>
      <c r="T45" s="412"/>
      <c r="U45" s="412"/>
      <c r="V45" s="412"/>
    </row>
    <row r="46" spans="1:22" ht="25.5">
      <c r="A46" s="472"/>
      <c r="B46" s="416"/>
      <c r="C46" s="416"/>
      <c r="D46" s="256" t="s">
        <v>316</v>
      </c>
      <c r="E46" s="416"/>
      <c r="F46" s="416"/>
      <c r="G46" s="481"/>
      <c r="H46" s="467"/>
      <c r="I46" s="243"/>
      <c r="J46" s="244"/>
      <c r="K46" s="243" t="str">
        <f>IFERROR(CONCATENATE(INDEX('8- Políticas de Administración '!$B$16:$F$53,MATCH('5- Identificación de Riesgos'!J46,'8- Políticas de Administración '!$C$16:$C$54,0),1)," - ",L46),"")</f>
        <v/>
      </c>
      <c r="L46" s="242" t="str">
        <f>IFERROR(VLOOKUP(INDEX('8- Políticas de Administración '!$B$16:$F$63,MATCH('5- Identificación de Riesgos'!J46,'8- Políticas de Administración '!$C$16:$C$64,0),1),'8- Políticas de Administración '!$B$16:$F$64,5,FALSE),"")</f>
        <v/>
      </c>
      <c r="M46" s="416"/>
      <c r="N46" s="419"/>
      <c r="O46" s="414"/>
      <c r="Q46" s="412"/>
      <c r="R46" s="412"/>
      <c r="S46" s="412"/>
      <c r="T46" s="412"/>
      <c r="U46" s="412"/>
      <c r="V46" s="412"/>
    </row>
    <row r="47" spans="1:22">
      <c r="A47" s="472"/>
      <c r="B47" s="416"/>
      <c r="C47" s="416"/>
      <c r="D47" s="257"/>
      <c r="E47" s="416"/>
      <c r="F47" s="416"/>
      <c r="G47" s="481"/>
      <c r="H47" s="467"/>
      <c r="I47" s="243"/>
      <c r="J47" s="244"/>
      <c r="K47" s="243" t="str">
        <f>IFERROR(CONCATENATE(INDEX('8- Políticas de Administración '!$B$16:$F$53,MATCH('5- Identificación de Riesgos'!J47,'8- Políticas de Administración '!$C$16:$C$54,0),1)," - ",L47),"")</f>
        <v/>
      </c>
      <c r="L47" s="242" t="str">
        <f>IFERROR(VLOOKUP(INDEX('8- Políticas de Administración '!$B$16:$F$63,MATCH('5- Identificación de Riesgos'!J47,'8- Políticas de Administración '!$C$16:$C$64,0),1),'8- Políticas de Administración '!$B$16:$F$64,5,FALSE),"")</f>
        <v/>
      </c>
      <c r="M47" s="416"/>
      <c r="N47" s="419"/>
      <c r="O47" s="414"/>
      <c r="Q47" s="412"/>
      <c r="R47" s="412"/>
      <c r="S47" s="412"/>
      <c r="T47" s="412"/>
      <c r="U47" s="412"/>
      <c r="V47" s="412"/>
    </row>
    <row r="48" spans="1:22">
      <c r="A48" s="472"/>
      <c r="B48" s="416"/>
      <c r="C48" s="416"/>
      <c r="D48" s="257"/>
      <c r="E48" s="416"/>
      <c r="F48" s="416"/>
      <c r="G48" s="481"/>
      <c r="H48" s="467"/>
      <c r="I48" s="243"/>
      <c r="J48" s="244"/>
      <c r="K48" s="243" t="str">
        <f>IFERROR(CONCATENATE(INDEX('8- Políticas de Administración '!$B$16:$F$53,MATCH('5- Identificación de Riesgos'!J48,'8- Políticas de Administración '!$C$16:$C$54,0),1)," - ",L48),"")</f>
        <v/>
      </c>
      <c r="L48" s="242" t="str">
        <f>IFERROR(VLOOKUP(INDEX('8- Políticas de Administración '!$B$16:$F$63,MATCH('5- Identificación de Riesgos'!J48,'8- Políticas de Administración '!$C$16:$C$64,0),1),'8- Políticas de Administración '!$B$16:$F$64,5,FALSE),"")</f>
        <v/>
      </c>
      <c r="M48" s="416"/>
      <c r="N48" s="419"/>
      <c r="O48" s="414"/>
      <c r="Q48" s="412"/>
      <c r="R48" s="412"/>
      <c r="S48" s="412"/>
      <c r="T48" s="412"/>
      <c r="U48" s="412"/>
      <c r="V48" s="412"/>
    </row>
    <row r="49" spans="1:22">
      <c r="A49" s="472"/>
      <c r="B49" s="416"/>
      <c r="C49" s="416"/>
      <c r="D49" s="257"/>
      <c r="E49" s="416"/>
      <c r="F49" s="416"/>
      <c r="G49" s="481"/>
      <c r="H49" s="467"/>
      <c r="I49" s="243"/>
      <c r="J49" s="244"/>
      <c r="K49" s="243" t="str">
        <f>IFERROR(CONCATENATE(INDEX('8- Políticas de Administración '!$B$16:$F$53,MATCH('5- Identificación de Riesgos'!J49,'8- Políticas de Administración '!$C$16:$C$54,0),1)," - ",L49),"")</f>
        <v/>
      </c>
      <c r="L49" s="242" t="str">
        <f>IFERROR(VLOOKUP(INDEX('8- Políticas de Administración '!$B$16:$F$63,MATCH('5- Identificación de Riesgos'!J49,'8- Políticas de Administración '!$C$16:$C$64,0),1),'8- Políticas de Administración '!$B$16:$F$64,5,FALSE),"")</f>
        <v/>
      </c>
      <c r="M49" s="416"/>
      <c r="N49" s="419"/>
      <c r="O49" s="414"/>
      <c r="Q49" s="412"/>
      <c r="R49" s="412"/>
      <c r="S49" s="412"/>
      <c r="T49" s="412"/>
      <c r="U49" s="412"/>
      <c r="V49" s="412"/>
    </row>
    <row r="50" spans="1:22">
      <c r="A50" s="472"/>
      <c r="B50" s="416"/>
      <c r="C50" s="416"/>
      <c r="D50" s="257"/>
      <c r="E50" s="416"/>
      <c r="F50" s="416"/>
      <c r="G50" s="481"/>
      <c r="H50" s="467"/>
      <c r="I50" s="243"/>
      <c r="J50" s="244"/>
      <c r="K50" s="243" t="str">
        <f>IFERROR(CONCATENATE(INDEX('8- Políticas de Administración '!$B$16:$F$53,MATCH('5- Identificación de Riesgos'!J50,'8- Políticas de Administración '!$C$16:$C$54,0),1)," - ",L50),"")</f>
        <v/>
      </c>
      <c r="L50" s="242" t="str">
        <f>IFERROR(VLOOKUP(INDEX('8- Políticas de Administración '!$B$16:$F$63,MATCH('5- Identificación de Riesgos'!J50,'8- Políticas de Administración '!$C$16:$C$64,0),1),'8- Políticas de Administración '!$B$16:$F$64,5,FALSE),"")</f>
        <v/>
      </c>
      <c r="M50" s="416"/>
      <c r="N50" s="419"/>
      <c r="O50" s="414"/>
      <c r="Q50" s="412"/>
      <c r="R50" s="412"/>
      <c r="S50" s="412"/>
      <c r="T50" s="412"/>
      <c r="U50" s="412"/>
      <c r="V50" s="412"/>
    </row>
    <row r="51" spans="1:22" ht="15.75" thickBot="1">
      <c r="A51" s="473"/>
      <c r="B51" s="417"/>
      <c r="C51" s="417"/>
      <c r="D51" s="258"/>
      <c r="E51" s="417"/>
      <c r="F51" s="417"/>
      <c r="G51" s="482"/>
      <c r="H51" s="468"/>
      <c r="I51" s="253"/>
      <c r="J51" s="254"/>
      <c r="K51" s="253" t="str">
        <f>IFERROR(CONCATENATE(INDEX('8- Políticas de Administración '!$B$16:$F$53,MATCH('5- Identificación de Riesgos'!J51,'8- Políticas de Administración '!$C$16:$C$54,0),1)," - ",L51),"")</f>
        <v/>
      </c>
      <c r="L51" s="249" t="str">
        <f>IFERROR(VLOOKUP(INDEX('8- Políticas de Administración '!$B$16:$F$63,MATCH('5- Identificación de Riesgos'!J51,'8- Políticas de Administración '!$C$16:$C$64,0),1),'8- Políticas de Administración '!$B$16:$F$64,5,FALSE),"")</f>
        <v/>
      </c>
      <c r="M51" s="417"/>
      <c r="N51" s="420"/>
      <c r="O51" s="414"/>
      <c r="Q51" s="412"/>
      <c r="R51" s="412"/>
      <c r="S51" s="412"/>
      <c r="T51" s="412"/>
      <c r="U51" s="412"/>
      <c r="V51" s="412"/>
    </row>
    <row r="52" spans="1:22" ht="38.25">
      <c r="A52" s="471">
        <v>5</v>
      </c>
      <c r="B52" s="415" t="s">
        <v>317</v>
      </c>
      <c r="C52" s="415" t="s">
        <v>318</v>
      </c>
      <c r="D52" s="255" t="s">
        <v>319</v>
      </c>
      <c r="E52" s="415">
        <v>12</v>
      </c>
      <c r="F52" s="415">
        <v>1</v>
      </c>
      <c r="G52" s="480">
        <f t="shared" ref="G52" si="3">F52/E52</f>
        <v>8.3333333333333329E-2</v>
      </c>
      <c r="H52" s="466" t="str">
        <f>CONCATENATE(IF(G52&lt;='8-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 - ",VLOOKUP(IF(G52&lt;='8-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valida"))))),'8- Políticas de Administración '!$B$6:$F$10,5,FALSE))</f>
        <v>Baja - 2</v>
      </c>
      <c r="I52" s="236" t="s">
        <v>287</v>
      </c>
      <c r="J52" s="237" t="s">
        <v>320</v>
      </c>
      <c r="K52" s="236" t="str">
        <f>IFERROR(CONCATENATE(INDEX('8- Políticas de Administración '!$B$16:$F$53,MATCH('5- Identificación de Riesgos'!J52,'8- Políticas de Administración '!$C$16:$C$54,0),1)," - ",L52),"")</f>
        <v>Leve - 1</v>
      </c>
      <c r="L52" s="238">
        <f>IFERROR(VLOOKUP(INDEX('8- Políticas de Administración '!$B$16:$F$63,MATCH('5- Identificación de Riesgos'!J52,'8- Políticas de Administración '!$C$16:$C$64,0),1),'8- Políticas de Administración '!$B$16:$F$64,5,FALSE),"")</f>
        <v>1</v>
      </c>
      <c r="M52" s="415" t="str">
        <f>IFERROR(CONCATENATE(INDEX('8- Políticas de Administración '!$B$16:$F$53,MATCH(ROUND(AVERAGE(L52:L61),0),'8- Políticas de Administración '!$F$16:$F$53,0),1)," - ",ROUND(AVERAGE(L52:L61),0)),"")</f>
        <v>Leve - 1</v>
      </c>
      <c r="N52" s="418" t="str">
        <f>IFERROR(CONCATENATE(VLOOKUP((LEFT(H52,LEN(H52)-4)&amp;LEFT(M52,LEN(M52)-4)),'9- Matriz de Calor '!$D$18:$E$42,2,0)," - ",RIGHT(H52,1)*RIGHT(M52,1)),"")</f>
        <v>Bajo - 2</v>
      </c>
    </row>
    <row r="53" spans="1:22" ht="38.25">
      <c r="A53" s="472"/>
      <c r="B53" s="416"/>
      <c r="C53" s="416"/>
      <c r="D53" s="256" t="s">
        <v>321</v>
      </c>
      <c r="E53" s="416"/>
      <c r="F53" s="416"/>
      <c r="G53" s="481"/>
      <c r="H53" s="467"/>
      <c r="I53" s="240" t="s">
        <v>322</v>
      </c>
      <c r="J53" s="241" t="s">
        <v>323</v>
      </c>
      <c r="K53" s="240" t="str">
        <f>IFERROR(CONCATENATE(INDEX('8- Políticas de Administración '!$B$16:$F$53,MATCH('5- Identificación de Riesgos'!J53,'8- Políticas de Administración '!$C$16:$C$54,0),1)," - ",L53),"")</f>
        <v>Leve - 1</v>
      </c>
      <c r="L53" s="242">
        <f>IFERROR(VLOOKUP(INDEX('8- Políticas de Administración '!$B$16:$F$63,MATCH('5- Identificación de Riesgos'!J53,'8- Políticas de Administración '!$C$16:$C$64,0),1),'8- Políticas de Administración '!$B$16:$F$64,5,FALSE),"")</f>
        <v>1</v>
      </c>
      <c r="M53" s="416"/>
      <c r="N53" s="419"/>
    </row>
    <row r="54" spans="1:22" ht="38.25">
      <c r="A54" s="472"/>
      <c r="B54" s="416"/>
      <c r="C54" s="416"/>
      <c r="D54" s="256" t="s">
        <v>324</v>
      </c>
      <c r="E54" s="416"/>
      <c r="F54" s="416"/>
      <c r="G54" s="481"/>
      <c r="H54" s="467"/>
      <c r="I54" s="243"/>
      <c r="J54" s="244"/>
      <c r="K54" s="243" t="str">
        <f>IFERROR(CONCATENATE(INDEX('8- Políticas de Administración '!$B$16:$F$53,MATCH('5- Identificación de Riesgos'!J54,'8- Políticas de Administración '!$C$16:$C$54,0),1)," - ",L54),"")</f>
        <v/>
      </c>
      <c r="L54" s="242" t="str">
        <f>IFERROR(VLOOKUP(INDEX('8- Políticas de Administración '!$B$16:$F$63,MATCH('5- Identificación de Riesgos'!J54,'8- Políticas de Administración '!$C$16:$C$64,0),1),'8- Políticas de Administración '!$B$16:$F$64,5,FALSE),"")</f>
        <v/>
      </c>
      <c r="M54" s="416"/>
      <c r="N54" s="419"/>
    </row>
    <row r="55" spans="1:22">
      <c r="A55" s="472"/>
      <c r="B55" s="416"/>
      <c r="C55" s="416"/>
      <c r="D55" s="257"/>
      <c r="E55" s="416"/>
      <c r="F55" s="416"/>
      <c r="G55" s="481"/>
      <c r="H55" s="467"/>
      <c r="I55" s="243"/>
      <c r="J55" s="244"/>
      <c r="K55" s="243" t="str">
        <f>IFERROR(CONCATENATE(INDEX('8- Políticas de Administración '!$B$16:$F$53,MATCH('5- Identificación de Riesgos'!J55,'8- Políticas de Administración '!$C$16:$C$54,0),1)," - ",L55),"")</f>
        <v/>
      </c>
      <c r="L55" s="242" t="str">
        <f>IFERROR(VLOOKUP(INDEX('8- Políticas de Administración '!$B$16:$F$63,MATCH('5- Identificación de Riesgos'!J55,'8- Políticas de Administración '!$C$16:$C$64,0),1),'8- Políticas de Administración '!$B$16:$F$64,5,FALSE),"")</f>
        <v/>
      </c>
      <c r="M55" s="416"/>
      <c r="N55" s="419"/>
    </row>
    <row r="56" spans="1:22">
      <c r="A56" s="472"/>
      <c r="B56" s="416"/>
      <c r="C56" s="416"/>
      <c r="D56" s="257"/>
      <c r="E56" s="416"/>
      <c r="F56" s="416"/>
      <c r="G56" s="481"/>
      <c r="H56" s="467"/>
      <c r="I56" s="243"/>
      <c r="J56" s="244"/>
      <c r="K56" s="243" t="str">
        <f>IFERROR(CONCATENATE(INDEX('8- Políticas de Administración '!$B$16:$F$53,MATCH('5- Identificación de Riesgos'!J56,'8- Políticas de Administración '!$C$16:$C$54,0),1)," - ",L56),"")</f>
        <v/>
      </c>
      <c r="L56" s="242" t="str">
        <f>IFERROR(VLOOKUP(INDEX('8- Políticas de Administración '!$B$16:$F$63,MATCH('5- Identificación de Riesgos'!J56,'8- Políticas de Administración '!$C$16:$C$64,0),1),'8- Políticas de Administración '!$B$16:$F$64,5,FALSE),"")</f>
        <v/>
      </c>
      <c r="M56" s="416"/>
      <c r="N56" s="419"/>
    </row>
    <row r="57" spans="1:22">
      <c r="A57" s="472"/>
      <c r="B57" s="416"/>
      <c r="C57" s="416"/>
      <c r="D57" s="257"/>
      <c r="E57" s="416"/>
      <c r="F57" s="416"/>
      <c r="G57" s="481"/>
      <c r="H57" s="467"/>
      <c r="I57" s="243"/>
      <c r="J57" s="244"/>
      <c r="K57" s="243" t="str">
        <f>IFERROR(CONCATENATE(INDEX('8- Políticas de Administración '!$B$16:$F$53,MATCH('5- Identificación de Riesgos'!J57,'8- Políticas de Administración '!$C$16:$C$54,0),1)," - ",L57),"")</f>
        <v/>
      </c>
      <c r="L57" s="242" t="str">
        <f>IFERROR(VLOOKUP(INDEX('8- Políticas de Administración '!$B$16:$F$63,MATCH('5- Identificación de Riesgos'!J57,'8- Políticas de Administración '!$C$16:$C$64,0),1),'8- Políticas de Administración '!$B$16:$F$64,5,FALSE),"")</f>
        <v/>
      </c>
      <c r="M57" s="416"/>
      <c r="N57" s="419"/>
    </row>
    <row r="58" spans="1:22">
      <c r="A58" s="472"/>
      <c r="B58" s="416"/>
      <c r="C58" s="416"/>
      <c r="D58" s="257"/>
      <c r="E58" s="416"/>
      <c r="F58" s="416"/>
      <c r="G58" s="481"/>
      <c r="H58" s="467"/>
      <c r="I58" s="243"/>
      <c r="J58" s="244"/>
      <c r="K58" s="243" t="str">
        <f>IFERROR(CONCATENATE(INDEX('8- Políticas de Administración '!$B$16:$F$53,MATCH('5- Identificación de Riesgos'!J58,'8- Políticas de Administración '!$C$16:$C$54,0),1)," - ",L58),"")</f>
        <v/>
      </c>
      <c r="L58" s="242" t="str">
        <f>IFERROR(VLOOKUP(INDEX('8- Políticas de Administración '!$B$16:$F$63,MATCH('5- Identificación de Riesgos'!J58,'8- Políticas de Administración '!$C$16:$C$64,0),1),'8- Políticas de Administración '!$B$16:$F$64,5,FALSE),"")</f>
        <v/>
      </c>
      <c r="M58" s="416"/>
      <c r="N58" s="419"/>
    </row>
    <row r="59" spans="1:22">
      <c r="A59" s="472"/>
      <c r="B59" s="416"/>
      <c r="C59" s="416"/>
      <c r="D59" s="257"/>
      <c r="E59" s="416"/>
      <c r="F59" s="416"/>
      <c r="G59" s="481"/>
      <c r="H59" s="467"/>
      <c r="I59" s="243"/>
      <c r="J59" s="244"/>
      <c r="K59" s="243" t="str">
        <f>IFERROR(CONCATENATE(INDEX('8- Políticas de Administración '!$B$16:$F$53,MATCH('5- Identificación de Riesgos'!J59,'8- Políticas de Administración '!$C$16:$C$54,0),1)," - ",L59),"")</f>
        <v/>
      </c>
      <c r="L59" s="242" t="str">
        <f>IFERROR(VLOOKUP(INDEX('8- Políticas de Administración '!$B$16:$F$63,MATCH('5- Identificación de Riesgos'!J59,'8- Políticas de Administración '!$C$16:$C$64,0),1),'8- Políticas de Administración '!$B$16:$F$64,5,FALSE),"")</f>
        <v/>
      </c>
      <c r="M59" s="416"/>
      <c r="N59" s="419"/>
    </row>
    <row r="60" spans="1:22">
      <c r="A60" s="472"/>
      <c r="B60" s="416"/>
      <c r="C60" s="416"/>
      <c r="D60" s="257"/>
      <c r="E60" s="416"/>
      <c r="F60" s="416"/>
      <c r="G60" s="481"/>
      <c r="H60" s="467"/>
      <c r="I60" s="243"/>
      <c r="J60" s="244"/>
      <c r="K60" s="243" t="str">
        <f>IFERROR(CONCATENATE(INDEX('8- Políticas de Administración '!$B$16:$F$53,MATCH('5- Identificación de Riesgos'!J60,'8- Políticas de Administración '!$C$16:$C$54,0),1)," - ",L60),"")</f>
        <v/>
      </c>
      <c r="L60" s="242" t="str">
        <f>IFERROR(VLOOKUP(INDEX('8- Políticas de Administración '!$B$16:$F$63,MATCH('5- Identificación de Riesgos'!J60,'8- Políticas de Administración '!$C$16:$C$64,0),1),'8- Políticas de Administración '!$B$16:$F$64,5,FALSE),"")</f>
        <v/>
      </c>
      <c r="M60" s="416"/>
      <c r="N60" s="419"/>
    </row>
    <row r="61" spans="1:22" ht="15.75" thickBot="1">
      <c r="A61" s="473"/>
      <c r="B61" s="417"/>
      <c r="C61" s="417"/>
      <c r="D61" s="258"/>
      <c r="E61" s="417"/>
      <c r="F61" s="417"/>
      <c r="G61" s="482"/>
      <c r="H61" s="468"/>
      <c r="I61" s="253"/>
      <c r="J61" s="254"/>
      <c r="K61" s="253" t="str">
        <f>IFERROR(CONCATENATE(INDEX('8- Políticas de Administración '!$B$16:$F$53,MATCH('5- Identificación de Riesgos'!J61,'8- Políticas de Administración '!$C$16:$C$54,0),1)," - ",L61),"")</f>
        <v/>
      </c>
      <c r="L61" s="249" t="str">
        <f>IFERROR(VLOOKUP(INDEX('8- Políticas de Administración '!$B$16:$F$63,MATCH('5- Identificación de Riesgos'!J61,'8- Políticas de Administración '!$C$16:$C$64,0),1),'8- Políticas de Administración '!$B$16:$F$64,5,FALSE),"")</f>
        <v/>
      </c>
      <c r="M61" s="417"/>
      <c r="N61" s="420"/>
    </row>
  </sheetData>
  <mergeCells count="74">
    <mergeCell ref="D1:N3"/>
    <mergeCell ref="F52:F61"/>
    <mergeCell ref="G52:G61"/>
    <mergeCell ref="H52:H61"/>
    <mergeCell ref="M52:M61"/>
    <mergeCell ref="N52:N61"/>
    <mergeCell ref="E10:E20"/>
    <mergeCell ref="F10:F20"/>
    <mergeCell ref="D5:N5"/>
    <mergeCell ref="N42:N51"/>
    <mergeCell ref="F42:F51"/>
    <mergeCell ref="G32:G41"/>
    <mergeCell ref="H32:H41"/>
    <mergeCell ref="F32:F41"/>
    <mergeCell ref="G42:G51"/>
    <mergeCell ref="H42:H51"/>
    <mergeCell ref="B32:B41"/>
    <mergeCell ref="A52:A61"/>
    <mergeCell ref="B52:B61"/>
    <mergeCell ref="C52:C61"/>
    <mergeCell ref="E52:E61"/>
    <mergeCell ref="E32:E41"/>
    <mergeCell ref="A42:A51"/>
    <mergeCell ref="B42:B51"/>
    <mergeCell ref="C42:C51"/>
    <mergeCell ref="A32:A41"/>
    <mergeCell ref="C32:C41"/>
    <mergeCell ref="E42:E51"/>
    <mergeCell ref="B21:B31"/>
    <mergeCell ref="C21:C31"/>
    <mergeCell ref="A21:A31"/>
    <mergeCell ref="E21:E31"/>
    <mergeCell ref="D6:N6"/>
    <mergeCell ref="N7:O7"/>
    <mergeCell ref="H10:H20"/>
    <mergeCell ref="D7:D9"/>
    <mergeCell ref="A10:A20"/>
    <mergeCell ref="C10:C20"/>
    <mergeCell ref="B10:B20"/>
    <mergeCell ref="F21:F31"/>
    <mergeCell ref="G21:G31"/>
    <mergeCell ref="H21:H31"/>
    <mergeCell ref="O32:O41"/>
    <mergeCell ref="G10:G20"/>
    <mergeCell ref="M32:M41"/>
    <mergeCell ref="I7:M7"/>
    <mergeCell ref="I8:I9"/>
    <mergeCell ref="L8:L9"/>
    <mergeCell ref="O8:O9"/>
    <mergeCell ref="O10:O20"/>
    <mergeCell ref="O21:O31"/>
    <mergeCell ref="N10:N20"/>
    <mergeCell ref="M21:M31"/>
    <mergeCell ref="K8:K9"/>
    <mergeCell ref="M8:M9"/>
    <mergeCell ref="N8:N9"/>
    <mergeCell ref="N21:N31"/>
    <mergeCell ref="M10:M20"/>
    <mergeCell ref="Q42:V51"/>
    <mergeCell ref="O42:O51"/>
    <mergeCell ref="M42:M51"/>
    <mergeCell ref="N32:N41"/>
    <mergeCell ref="A1:C2"/>
    <mergeCell ref="A4:C4"/>
    <mergeCell ref="A8:A9"/>
    <mergeCell ref="B8:B9"/>
    <mergeCell ref="E8:E9"/>
    <mergeCell ref="D4:N4"/>
    <mergeCell ref="F8:F9"/>
    <mergeCell ref="A5:C5"/>
    <mergeCell ref="A6:C6"/>
    <mergeCell ref="G8:G9"/>
    <mergeCell ref="H8:H9"/>
    <mergeCell ref="E7:H7"/>
  </mergeCells>
  <conditionalFormatting sqref="H10 H21">
    <cfRule type="containsText" dxfId="418" priority="654" operator="containsText" text="Muy Baja">
      <formula>NOT(ISERROR(SEARCH("Muy Baja",H10)))</formula>
    </cfRule>
    <cfRule type="containsText" dxfId="417" priority="655" operator="containsText" text="Baja">
      <formula>NOT(ISERROR(SEARCH("Baja",H10)))</formula>
    </cfRule>
    <cfRule type="containsText" dxfId="416" priority="656" operator="containsText" text="Muy Alta">
      <formula>NOT(ISERROR(SEARCH("Muy Alta",H10)))</formula>
    </cfRule>
    <cfRule type="containsText" dxfId="415" priority="658" operator="containsText" text="Alta">
      <formula>NOT(ISERROR(SEARCH("Alta",H10)))</formula>
    </cfRule>
    <cfRule type="containsText" dxfId="414" priority="659" operator="containsText" text="Media">
      <formula>NOT(ISERROR(SEARCH("Media",H10)))</formula>
    </cfRule>
    <cfRule type="containsText" dxfId="413" priority="660" operator="containsText" text="Media">
      <formula>NOT(ISERROR(SEARCH("Media",H10)))</formula>
    </cfRule>
    <cfRule type="containsText" dxfId="412" priority="661" operator="containsText" text="Media">
      <formula>NOT(ISERROR(SEARCH("Media",H10)))</formula>
    </cfRule>
    <cfRule type="containsText" dxfId="411" priority="662" operator="containsText" text="Muy Baja">
      <formula>NOT(ISERROR(SEARCH("Muy Baja",H10)))</formula>
    </cfRule>
    <cfRule type="containsText" dxfId="410" priority="663" operator="containsText" text="Baja">
      <formula>NOT(ISERROR(SEARCH("Baja",H10)))</formula>
    </cfRule>
    <cfRule type="containsText" dxfId="409" priority="664" operator="containsText" text="Muy Baja">
      <formula>NOT(ISERROR(SEARCH("Muy Baja",H10)))</formula>
    </cfRule>
    <cfRule type="containsText" dxfId="408" priority="665" operator="containsText" text="Muy Baja">
      <formula>NOT(ISERROR(SEARCH("Muy Baja",H10)))</formula>
    </cfRule>
    <cfRule type="containsText" dxfId="407" priority="666" operator="containsText" text="Muy Baja">
      <formula>NOT(ISERROR(SEARCH("Muy Baja",H10)))</formula>
    </cfRule>
    <cfRule type="containsText" dxfId="406" priority="667" operator="containsText" text="Muy Baja'Tabla probabilidad'!">
      <formula>NOT(ISERROR(SEARCH("Muy Baja'Tabla probabilidad'!",H10)))</formula>
    </cfRule>
    <cfRule type="containsText" dxfId="405" priority="668" operator="containsText" text="Muy bajo">
      <formula>NOT(ISERROR(SEARCH("Muy bajo",H10)))</formula>
    </cfRule>
    <cfRule type="containsText" dxfId="404" priority="669" operator="containsText" text="Alta">
      <formula>NOT(ISERROR(SEARCH("Alta",H10)))</formula>
    </cfRule>
    <cfRule type="containsText" dxfId="403" priority="670" operator="containsText" text="Media">
      <formula>NOT(ISERROR(SEARCH("Media",H10)))</formula>
    </cfRule>
    <cfRule type="containsText" dxfId="402" priority="671" operator="containsText" text="Baja">
      <formula>NOT(ISERROR(SEARCH("Baja",H10)))</formula>
    </cfRule>
    <cfRule type="containsText" dxfId="401" priority="672" operator="containsText" text="Muy baja">
      <formula>NOT(ISERROR(SEARCH("Muy baja",H10)))</formula>
    </cfRule>
    <cfRule type="cellIs" dxfId="400" priority="675" operator="between">
      <formula>1</formula>
      <formula>2</formula>
    </cfRule>
    <cfRule type="cellIs" dxfId="399" priority="676" operator="between">
      <formula>0</formula>
      <formula>2</formula>
    </cfRule>
  </conditionalFormatting>
  <conditionalFormatting sqref="H32">
    <cfRule type="containsText" dxfId="398" priority="368" operator="containsText" text="Muy Baja">
      <formula>NOT(ISERROR(SEARCH("Muy Baja",H32)))</formula>
    </cfRule>
    <cfRule type="containsText" dxfId="397" priority="369" operator="containsText" text="Baja">
      <formula>NOT(ISERROR(SEARCH("Baja",H32)))</formula>
    </cfRule>
    <cfRule type="containsText" dxfId="396" priority="370" operator="containsText" text="Muy Alta">
      <formula>NOT(ISERROR(SEARCH("Muy Alta",H32)))</formula>
    </cfRule>
    <cfRule type="containsText" dxfId="395" priority="372" operator="containsText" text="Alta">
      <formula>NOT(ISERROR(SEARCH("Alta",H32)))</formula>
    </cfRule>
    <cfRule type="containsText" dxfId="394" priority="373" operator="containsText" text="Media">
      <formula>NOT(ISERROR(SEARCH("Media",H32)))</formula>
    </cfRule>
    <cfRule type="containsText" dxfId="393" priority="374" operator="containsText" text="Media">
      <formula>NOT(ISERROR(SEARCH("Media",H32)))</formula>
    </cfRule>
    <cfRule type="containsText" dxfId="392" priority="375" operator="containsText" text="Media">
      <formula>NOT(ISERROR(SEARCH("Media",H32)))</formula>
    </cfRule>
    <cfRule type="containsText" dxfId="391" priority="376" operator="containsText" text="Muy Baja">
      <formula>NOT(ISERROR(SEARCH("Muy Baja",H32)))</formula>
    </cfRule>
    <cfRule type="containsText" dxfId="390" priority="377" operator="containsText" text="Baja">
      <formula>NOT(ISERROR(SEARCH("Baja",H32)))</formula>
    </cfRule>
    <cfRule type="containsText" dxfId="389" priority="378" operator="containsText" text="Muy Baja">
      <formula>NOT(ISERROR(SEARCH("Muy Baja",H32)))</formula>
    </cfRule>
    <cfRule type="containsText" dxfId="388" priority="379" operator="containsText" text="Muy Baja">
      <formula>NOT(ISERROR(SEARCH("Muy Baja",H32)))</formula>
    </cfRule>
    <cfRule type="containsText" dxfId="387" priority="380" operator="containsText" text="Muy Baja">
      <formula>NOT(ISERROR(SEARCH("Muy Baja",H32)))</formula>
    </cfRule>
    <cfRule type="containsText" dxfId="386" priority="381" operator="containsText" text="Muy Baja'Tabla probabilidad'!">
      <formula>NOT(ISERROR(SEARCH("Muy Baja'Tabla probabilidad'!",H32)))</formula>
    </cfRule>
    <cfRule type="containsText" dxfId="385" priority="382" operator="containsText" text="Muy bajo">
      <formula>NOT(ISERROR(SEARCH("Muy bajo",H32)))</formula>
    </cfRule>
    <cfRule type="containsText" dxfId="384" priority="383" operator="containsText" text="Alta">
      <formula>NOT(ISERROR(SEARCH("Alta",H32)))</formula>
    </cfRule>
    <cfRule type="containsText" dxfId="383" priority="384" operator="containsText" text="Media">
      <formula>NOT(ISERROR(SEARCH("Media",H32)))</formula>
    </cfRule>
    <cfRule type="containsText" dxfId="382" priority="385" operator="containsText" text="Baja">
      <formula>NOT(ISERROR(SEARCH("Baja",H32)))</formula>
    </cfRule>
    <cfRule type="containsText" dxfId="381" priority="386" operator="containsText" text="Muy baja">
      <formula>NOT(ISERROR(SEARCH("Muy baja",H32)))</formula>
    </cfRule>
    <cfRule type="cellIs" dxfId="380" priority="389" operator="between">
      <formula>1</formula>
      <formula>2</formula>
    </cfRule>
    <cfRule type="cellIs" dxfId="379" priority="390" operator="between">
      <formula>0</formula>
      <formula>2</formula>
    </cfRule>
  </conditionalFormatting>
  <conditionalFormatting sqref="H42 H52">
    <cfRule type="containsText" dxfId="378" priority="183" operator="containsText" text="Muy Baja">
      <formula>NOT(ISERROR(SEARCH("Muy Baja",H42)))</formula>
    </cfRule>
    <cfRule type="containsText" dxfId="377" priority="184" operator="containsText" text="Baja">
      <formula>NOT(ISERROR(SEARCH("Baja",H42)))</formula>
    </cfRule>
    <cfRule type="containsText" dxfId="376" priority="185" operator="containsText" text="Muy Alta">
      <formula>NOT(ISERROR(SEARCH("Muy Alta",H42)))</formula>
    </cfRule>
    <cfRule type="containsText" dxfId="375" priority="187" operator="containsText" text="Alta">
      <formula>NOT(ISERROR(SEARCH("Alta",H42)))</formula>
    </cfRule>
    <cfRule type="containsText" dxfId="374" priority="188" operator="containsText" text="Media">
      <formula>NOT(ISERROR(SEARCH("Media",H42)))</formula>
    </cfRule>
    <cfRule type="containsText" dxfId="373" priority="189" operator="containsText" text="Media">
      <formula>NOT(ISERROR(SEARCH("Media",H42)))</formula>
    </cfRule>
    <cfRule type="containsText" dxfId="372" priority="190" operator="containsText" text="Media">
      <formula>NOT(ISERROR(SEARCH("Media",H42)))</formula>
    </cfRule>
    <cfRule type="containsText" dxfId="371" priority="191" operator="containsText" text="Muy Baja">
      <formula>NOT(ISERROR(SEARCH("Muy Baja",H42)))</formula>
    </cfRule>
    <cfRule type="containsText" dxfId="370" priority="192" operator="containsText" text="Baja">
      <formula>NOT(ISERROR(SEARCH("Baja",H42)))</formula>
    </cfRule>
    <cfRule type="containsText" dxfId="369" priority="193" operator="containsText" text="Muy Baja">
      <formula>NOT(ISERROR(SEARCH("Muy Baja",H42)))</formula>
    </cfRule>
    <cfRule type="containsText" dxfId="368" priority="194" operator="containsText" text="Muy Baja">
      <formula>NOT(ISERROR(SEARCH("Muy Baja",H42)))</formula>
    </cfRule>
    <cfRule type="containsText" dxfId="367" priority="195" operator="containsText" text="Muy Baja">
      <formula>NOT(ISERROR(SEARCH("Muy Baja",H42)))</formula>
    </cfRule>
    <cfRule type="containsText" dxfId="366" priority="196" operator="containsText" text="Muy Baja'Tabla probabilidad'!">
      <formula>NOT(ISERROR(SEARCH("Muy Baja'Tabla probabilidad'!",H42)))</formula>
    </cfRule>
    <cfRule type="containsText" dxfId="365" priority="197" operator="containsText" text="Muy bajo">
      <formula>NOT(ISERROR(SEARCH("Muy bajo",H42)))</formula>
    </cfRule>
    <cfRule type="containsText" dxfId="364" priority="198" operator="containsText" text="Alta">
      <formula>NOT(ISERROR(SEARCH("Alta",H42)))</formula>
    </cfRule>
    <cfRule type="containsText" dxfId="363" priority="199" operator="containsText" text="Media">
      <formula>NOT(ISERROR(SEARCH("Media",H42)))</formula>
    </cfRule>
    <cfRule type="containsText" dxfId="362" priority="200" operator="containsText" text="Baja">
      <formula>NOT(ISERROR(SEARCH("Baja",H42)))</formula>
    </cfRule>
    <cfRule type="containsText" dxfId="361" priority="201" operator="containsText" text="Muy baja">
      <formula>NOT(ISERROR(SEARCH("Muy baja",H42)))</formula>
    </cfRule>
    <cfRule type="cellIs" dxfId="360" priority="202" operator="between">
      <formula>1</formula>
      <formula>2</formula>
    </cfRule>
    <cfRule type="cellIs" dxfId="359" priority="203" operator="between">
      <formula>0</formula>
      <formula>2</formula>
    </cfRule>
  </conditionalFormatting>
  <conditionalFormatting sqref="M10 K10:K11 M21 K13:K21 K23:K61">
    <cfRule type="containsText" dxfId="358" priority="648" operator="containsText" text="Catastrófico">
      <formula>NOT(ISERROR(SEARCH("Catastrófico",K10)))</formula>
    </cfRule>
    <cfRule type="containsText" dxfId="357" priority="649" operator="containsText" text="Mayor">
      <formula>NOT(ISERROR(SEARCH("Mayor",K10)))</formula>
    </cfRule>
    <cfRule type="containsText" dxfId="356" priority="650" operator="containsText" text="Alta">
      <formula>NOT(ISERROR(SEARCH("Alta",K10)))</formula>
    </cfRule>
    <cfRule type="containsText" dxfId="355" priority="651" operator="containsText" text="Moderado">
      <formula>NOT(ISERROR(SEARCH("Moderado",K10)))</formula>
    </cfRule>
    <cfRule type="containsText" dxfId="354" priority="652" operator="containsText" text="Menor">
      <formula>NOT(ISERROR(SEARCH("Menor",K10)))</formula>
    </cfRule>
    <cfRule type="containsText" dxfId="353" priority="653" operator="containsText" text="Leve">
      <formula>NOT(ISERROR(SEARCH("Leve",K10)))</formula>
    </cfRule>
  </conditionalFormatting>
  <conditionalFormatting sqref="M32">
    <cfRule type="containsText" dxfId="352" priority="362" operator="containsText" text="Catastrófico">
      <formula>NOT(ISERROR(SEARCH("Catastrófico",M32)))</formula>
    </cfRule>
    <cfRule type="containsText" dxfId="351" priority="363" operator="containsText" text="Mayor">
      <formula>NOT(ISERROR(SEARCH("Mayor",M32)))</formula>
    </cfRule>
    <cfRule type="containsText" dxfId="350" priority="364" operator="containsText" text="Alta">
      <formula>NOT(ISERROR(SEARCH("Alta",M32)))</formula>
    </cfRule>
    <cfRule type="containsText" dxfId="349" priority="365" operator="containsText" text="Moderado">
      <formula>NOT(ISERROR(SEARCH("Moderado",M32)))</formula>
    </cfRule>
    <cfRule type="containsText" dxfId="348" priority="366" operator="containsText" text="Menor">
      <formula>NOT(ISERROR(SEARCH("Menor",M32)))</formula>
    </cfRule>
    <cfRule type="containsText" dxfId="347" priority="367" operator="containsText" text="Leve">
      <formula>NOT(ISERROR(SEARCH("Leve",M32)))</formula>
    </cfRule>
  </conditionalFormatting>
  <conditionalFormatting sqref="M42 M52">
    <cfRule type="containsText" dxfId="346" priority="31" operator="containsText" text="Catastrófico">
      <formula>NOT(ISERROR(SEARCH("Catastrófico",M42)))</formula>
    </cfRule>
    <cfRule type="containsText" dxfId="345" priority="32" operator="containsText" text="Mayor">
      <formula>NOT(ISERROR(SEARCH("Mayor",M42)))</formula>
    </cfRule>
    <cfRule type="containsText" dxfId="344" priority="33" operator="containsText" text="Alta">
      <formula>NOT(ISERROR(SEARCH("Alta",M42)))</formula>
    </cfRule>
    <cfRule type="containsText" dxfId="343" priority="34" operator="containsText" text="Moderado">
      <formula>NOT(ISERROR(SEARCH("Moderado",M42)))</formula>
    </cfRule>
    <cfRule type="containsText" dxfId="342" priority="35" operator="containsText" text="Menor">
      <formula>NOT(ISERROR(SEARCH("Menor",M42)))</formula>
    </cfRule>
    <cfRule type="containsText" dxfId="341" priority="36" operator="containsText" text="Leve">
      <formula>NOT(ISERROR(SEARCH("Leve",M42)))</formula>
    </cfRule>
  </conditionalFormatting>
  <conditionalFormatting sqref="N8:O8">
    <cfRule type="containsText" dxfId="340" priority="19" operator="containsText" text="3- Moderado">
      <formula>NOT(ISERROR(SEARCH("3- Moderado",N8)))</formula>
    </cfRule>
    <cfRule type="containsText" dxfId="339" priority="20" operator="containsText" text="6- Moderado">
      <formula>NOT(ISERROR(SEARCH("6- Moderado",N8)))</formula>
    </cfRule>
    <cfRule type="containsText" dxfId="338" priority="21" operator="containsText" text="4- Moderado">
      <formula>NOT(ISERROR(SEARCH("4- Moderado",N8)))</formula>
    </cfRule>
    <cfRule type="containsText" dxfId="337" priority="22" operator="containsText" text="3- Bajo">
      <formula>NOT(ISERROR(SEARCH("3- Bajo",N8)))</formula>
    </cfRule>
    <cfRule type="containsText" dxfId="336" priority="23" operator="containsText" text="4- Bajo">
      <formula>NOT(ISERROR(SEARCH("4- Bajo",N8)))</formula>
    </cfRule>
    <cfRule type="containsText" dxfId="335" priority="24" operator="containsText" text="1- Bajo">
      <formula>NOT(ISERROR(SEARCH("1- Bajo",N8)))</formula>
    </cfRule>
  </conditionalFormatting>
  <conditionalFormatting sqref="N10:O10 N21:O21">
    <cfRule type="containsText" dxfId="334" priority="1235" operator="containsText" text="Extremo">
      <formula>NOT(ISERROR(SEARCH("Extremo",N10)))</formula>
    </cfRule>
    <cfRule type="containsText" dxfId="333" priority="1236" operator="containsText" text="Alto">
      <formula>NOT(ISERROR(SEARCH("Alto",N10)))</formula>
    </cfRule>
    <cfRule type="containsText" dxfId="332" priority="1237" operator="containsText" text="Bajo">
      <formula>NOT(ISERROR(SEARCH("Bajo",N10)))</formula>
    </cfRule>
    <cfRule type="containsText" dxfId="331" priority="1238" operator="containsText" text="Moderado">
      <formula>NOT(ISERROR(SEARCH("Moderado",N10)))</formula>
    </cfRule>
  </conditionalFormatting>
  <conditionalFormatting sqref="N32:O32">
    <cfRule type="containsText" dxfId="330" priority="391" operator="containsText" text="Extremo">
      <formula>NOT(ISERROR(SEARCH("Extremo",N32)))</formula>
    </cfRule>
    <cfRule type="containsText" dxfId="329" priority="392" operator="containsText" text="Alto">
      <formula>NOT(ISERROR(SEARCH("Alto",N32)))</formula>
    </cfRule>
    <cfRule type="containsText" dxfId="328" priority="393" operator="containsText" text="Bajo">
      <formula>NOT(ISERROR(SEARCH("Bajo",N32)))</formula>
    </cfRule>
    <cfRule type="containsText" dxfId="327" priority="394" operator="containsText" text="Moderado">
      <formula>NOT(ISERROR(SEARCH("Moderado",N32)))</formula>
    </cfRule>
  </conditionalFormatting>
  <conditionalFormatting sqref="N42:O42 N52">
    <cfRule type="containsText" dxfId="326" priority="37" operator="containsText" text="Extremo">
      <formula>NOT(ISERROR(SEARCH("Extremo",N42)))</formula>
    </cfRule>
    <cfRule type="containsText" dxfId="325" priority="38" operator="containsText" text="Alto">
      <formula>NOT(ISERROR(SEARCH("Alto",N42)))</formula>
    </cfRule>
    <cfRule type="containsText" dxfId="324" priority="39" operator="containsText" text="Bajo">
      <formula>NOT(ISERROR(SEARCH("Bajo",N42)))</formula>
    </cfRule>
    <cfRule type="containsText" dxfId="323" priority="40" operator="containsText" text="Moderado">
      <formula>NOT(ISERROR(SEARCH("Moderado",N42)))</formula>
    </cfRule>
  </conditionalFormatting>
  <conditionalFormatting sqref="K12">
    <cfRule type="containsText" dxfId="322" priority="7" operator="containsText" text="Catastrófico">
      <formula>NOT(ISERROR(SEARCH("Catastrófico",K12)))</formula>
    </cfRule>
    <cfRule type="containsText" dxfId="321" priority="8" operator="containsText" text="Mayor">
      <formula>NOT(ISERROR(SEARCH("Mayor",K12)))</formula>
    </cfRule>
    <cfRule type="containsText" dxfId="320" priority="9" operator="containsText" text="Alta">
      <formula>NOT(ISERROR(SEARCH("Alta",K12)))</formula>
    </cfRule>
    <cfRule type="containsText" dxfId="319" priority="10" operator="containsText" text="Moderado">
      <formula>NOT(ISERROR(SEARCH("Moderado",K12)))</formula>
    </cfRule>
    <cfRule type="containsText" dxfId="318" priority="11" operator="containsText" text="Menor">
      <formula>NOT(ISERROR(SEARCH("Menor",K12)))</formula>
    </cfRule>
    <cfRule type="containsText" dxfId="317" priority="12" operator="containsText" text="Leve">
      <formula>NOT(ISERROR(SEARCH("Leve",K12)))</formula>
    </cfRule>
  </conditionalFormatting>
  <conditionalFormatting sqref="K22">
    <cfRule type="containsText" dxfId="316" priority="1" operator="containsText" text="Catastrófico">
      <formula>NOT(ISERROR(SEARCH("Catastrófico",K22)))</formula>
    </cfRule>
    <cfRule type="containsText" dxfId="315" priority="2" operator="containsText" text="Mayor">
      <formula>NOT(ISERROR(SEARCH("Mayor",K22)))</formula>
    </cfRule>
    <cfRule type="containsText" dxfId="314" priority="3" operator="containsText" text="Alta">
      <formula>NOT(ISERROR(SEARCH("Alta",K22)))</formula>
    </cfRule>
    <cfRule type="containsText" dxfId="313" priority="4" operator="containsText" text="Moderado">
      <formula>NOT(ISERROR(SEARCH("Moderado",K22)))</formula>
    </cfRule>
    <cfRule type="containsText" dxfId="312" priority="5" operator="containsText" text="Menor">
      <formula>NOT(ISERROR(SEARCH("Menor",K22)))</formula>
    </cfRule>
    <cfRule type="containsText" dxfId="311" priority="6" operator="containsText" text="Leve">
      <formula>NOT(ISERROR(SEARCH("Leve",K22)))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7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74" operator="containsText" id="{009A1948-254C-4020-A26D-7181B4E8E5DF}">
            <xm:f>NOT(ISERROR(SEARCH('8- Políticas de Administración '!$B$5,H10)))</xm:f>
            <xm:f>'8- Políticas de Administración '!$B$5</xm:f>
            <x14:dxf>
              <font>
                <color rgb="FF9C0006"/>
              </font>
              <fill>
                <patternFill>
                  <bgColor rgb="FFFFC7CE"/>
                </patternFill>
              </fill>
            </x14:dxf>
          </x14:cfRule>
          <xm:sqref>H10 H21</xm:sqref>
        </x14:conditionalFormatting>
        <x14:conditionalFormatting xmlns:xm="http://schemas.microsoft.com/office/excel/2006/main">
          <x14:cfRule type="containsText" priority="387" operator="containsText" id="{3021BAA8-747A-4B80-B6A0-AF1A14F7983E}">
            <xm:f>NOT(ISERROR(SEARCH('8- Políticas de Administración '!$B$5,H32)))</xm:f>
            <xm:f>'8- Políticas de Administración '!$B$5</xm:f>
            <x14:dxf>
              <font>
                <color rgb="FF006100"/>
              </font>
              <fill>
                <patternFill>
                  <bgColor rgb="FFC6EFCE"/>
                </patternFill>
              </fill>
            </x14:dxf>
          </x14:cfRule>
          <x14:cfRule type="containsText" priority="388" operator="containsText" id="{EF2F67A8-8347-4F31-93F7-2BB1AF3C13A8}">
            <xm:f>NOT(ISERROR(SEARCH('8- Políticas de Administración '!$B$5,H32)))</xm:f>
            <xm:f>'8- Políticas de Administración '!$B$5</xm:f>
            <x14:dxf>
              <font>
                <color rgb="FF9C0006"/>
              </font>
              <fill>
                <patternFill>
                  <bgColor rgb="FFFFC7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J10:J61</xm:sqref>
        </x14:dataValidation>
        <x14:dataValidation type="list" allowBlank="1" showInputMessage="1" showErrorMessage="1">
          <x14:formula1>
            <xm:f>'8- Políticas de Administración '!$I$17:$I$22</xm:f>
          </x14:formula1>
          <xm:sqref>I10:I61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1"/>
  <sheetViews>
    <sheetView showGridLines="0" zoomScale="66" zoomScaleNormal="66" zoomScalePageLayoutView="70" workbookViewId="0">
      <pane xSplit="4" ySplit="9" topLeftCell="E33" activePane="bottomRight" state="frozen"/>
      <selection pane="topRight" activeCell="E1" sqref="E1"/>
      <selection pane="bottomLeft" activeCell="A10" sqref="A10"/>
      <selection pane="bottomRight" activeCell="E33" sqref="E33"/>
    </sheetView>
  </sheetViews>
  <sheetFormatPr baseColWidth="10" defaultColWidth="11.42578125" defaultRowHeight="15"/>
  <cols>
    <col min="1" max="1" width="7" customWidth="1"/>
    <col min="2" max="2" width="31.28515625" customWidth="1"/>
    <col min="3" max="3" width="41.140625" style="48" customWidth="1"/>
    <col min="4" max="4" width="7.5703125" customWidth="1"/>
    <col min="5" max="5" width="46.28515625" customWidth="1"/>
    <col min="7" max="7" width="12.28515625" bestFit="1" customWidth="1"/>
    <col min="8" max="8" width="14.7109375" bestFit="1" customWidth="1"/>
    <col min="9" max="9" width="13.5703125" customWidth="1"/>
    <col min="10" max="10" width="16.5703125" hidden="1" customWidth="1"/>
    <col min="11" max="11" width="11.7109375" customWidth="1"/>
    <col min="12" max="12" width="29.7109375" customWidth="1"/>
    <col min="13" max="13" width="42.7109375" customWidth="1"/>
    <col min="14" max="14" width="7.7109375" customWidth="1"/>
    <col min="15" max="15" width="15.7109375" customWidth="1"/>
    <col min="16" max="16" width="13.42578125" customWidth="1"/>
    <col min="17" max="17" width="10" customWidth="1"/>
    <col min="18" max="18" width="0.5703125"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98"/>
      <c r="B1" s="499"/>
      <c r="C1" s="500"/>
      <c r="D1" s="41"/>
      <c r="E1" s="494" t="s">
        <v>325</v>
      </c>
      <c r="F1" s="495"/>
      <c r="G1" s="495"/>
      <c r="H1" s="495"/>
      <c r="I1" s="495"/>
      <c r="J1" s="495"/>
      <c r="K1" s="495"/>
      <c r="L1" s="495"/>
      <c r="M1" s="495"/>
      <c r="N1" s="495"/>
      <c r="O1" s="495"/>
      <c r="P1" s="495"/>
      <c r="Q1" s="495"/>
      <c r="R1" s="495"/>
      <c r="S1" s="495"/>
      <c r="T1" s="495"/>
      <c r="U1" s="495"/>
      <c r="V1" s="495"/>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501"/>
      <c r="B2" s="424"/>
      <c r="C2" s="502"/>
      <c r="D2" s="41"/>
      <c r="E2" s="496"/>
      <c r="F2" s="497"/>
      <c r="G2" s="497"/>
      <c r="H2" s="497"/>
      <c r="I2" s="497"/>
      <c r="J2" s="497"/>
      <c r="K2" s="497"/>
      <c r="L2" s="497"/>
      <c r="M2" s="497"/>
      <c r="N2" s="497"/>
      <c r="O2" s="497"/>
      <c r="P2" s="497"/>
      <c r="Q2" s="497"/>
      <c r="R2" s="497"/>
      <c r="S2" s="497"/>
      <c r="T2" s="497"/>
      <c r="U2" s="497"/>
      <c r="V2" s="497"/>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501"/>
      <c r="B3" s="424"/>
      <c r="C3" s="502"/>
      <c r="D3" s="138"/>
      <c r="E3" s="496"/>
      <c r="F3" s="497"/>
      <c r="G3" s="497"/>
      <c r="H3" s="497"/>
      <c r="I3" s="497"/>
      <c r="J3" s="497"/>
      <c r="K3" s="497"/>
      <c r="L3" s="497"/>
      <c r="M3" s="497"/>
      <c r="N3" s="497"/>
      <c r="O3" s="497"/>
      <c r="P3" s="497"/>
      <c r="Q3" s="497"/>
      <c r="R3" s="497"/>
      <c r="S3" s="497"/>
      <c r="T3" s="497"/>
      <c r="U3" s="497"/>
      <c r="V3" s="497"/>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25" t="s">
        <v>261</v>
      </c>
      <c r="B4" s="425"/>
      <c r="C4" s="490" t="s">
        <v>7</v>
      </c>
      <c r="D4" s="490"/>
      <c r="E4" s="490"/>
      <c r="F4" s="490"/>
      <c r="G4" s="490"/>
      <c r="H4" s="490"/>
      <c r="I4" s="490"/>
      <c r="J4" s="490"/>
      <c r="K4" s="490"/>
      <c r="L4" s="490"/>
      <c r="M4" s="490"/>
      <c r="N4" s="490"/>
      <c r="O4" s="490"/>
      <c r="P4" s="490"/>
      <c r="Q4" s="490"/>
      <c r="R4" s="490"/>
      <c r="S4" s="490"/>
      <c r="T4" s="490"/>
      <c r="U4" s="490"/>
      <c r="V4" s="490"/>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25" t="s">
        <v>262</v>
      </c>
      <c r="B5" s="425"/>
      <c r="C5" s="489" t="s">
        <v>36</v>
      </c>
      <c r="D5" s="489"/>
      <c r="E5" s="489"/>
      <c r="F5" s="489"/>
      <c r="G5" s="489"/>
      <c r="H5" s="489"/>
      <c r="I5" s="489"/>
      <c r="J5" s="489"/>
      <c r="K5" s="489"/>
      <c r="L5" s="489"/>
      <c r="M5" s="489"/>
      <c r="N5" s="489"/>
      <c r="O5" s="489"/>
      <c r="P5" s="489"/>
      <c r="Q5" s="489"/>
      <c r="R5" s="489"/>
      <c r="S5" s="489"/>
      <c r="T5" s="489"/>
      <c r="U5" s="489"/>
      <c r="V5" s="489"/>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25" t="s">
        <v>263</v>
      </c>
      <c r="B6" s="425"/>
      <c r="C6" s="490" t="s">
        <v>326</v>
      </c>
      <c r="D6" s="490"/>
      <c r="E6" s="490"/>
      <c r="F6" s="490"/>
      <c r="G6" s="490"/>
      <c r="H6" s="490"/>
      <c r="I6" s="490"/>
      <c r="J6" s="490"/>
      <c r="K6" s="490"/>
      <c r="L6" s="490"/>
      <c r="M6" s="490"/>
      <c r="N6" s="490"/>
      <c r="O6" s="490"/>
      <c r="P6" s="490"/>
      <c r="Q6" s="490"/>
      <c r="R6" s="490"/>
      <c r="S6" s="490"/>
      <c r="T6" s="490"/>
      <c r="U6" s="490"/>
      <c r="V6" s="490"/>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503" t="s">
        <v>265</v>
      </c>
      <c r="B7" s="503"/>
      <c r="C7" s="503"/>
      <c r="D7" s="504" t="s">
        <v>327</v>
      </c>
      <c r="E7" s="444"/>
      <c r="F7" s="444"/>
      <c r="G7" s="444"/>
      <c r="H7" s="444"/>
      <c r="I7" s="444"/>
      <c r="J7" s="444"/>
      <c r="K7" s="444"/>
      <c r="L7" s="444"/>
      <c r="M7" s="444"/>
      <c r="N7" s="444"/>
      <c r="O7" s="444"/>
      <c r="P7" s="444"/>
      <c r="Q7" s="444"/>
      <c r="R7" s="445"/>
      <c r="S7" s="115"/>
      <c r="T7" s="503" t="s">
        <v>328</v>
      </c>
      <c r="U7" s="503"/>
      <c r="V7" s="503"/>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505" t="s">
        <v>270</v>
      </c>
      <c r="B8" s="506" t="s">
        <v>329</v>
      </c>
      <c r="C8" s="508" t="s">
        <v>266</v>
      </c>
      <c r="D8" s="510" t="s">
        <v>330</v>
      </c>
      <c r="E8" s="512" t="s">
        <v>235</v>
      </c>
      <c r="F8" s="513" t="s">
        <v>331</v>
      </c>
      <c r="G8" s="514"/>
      <c r="H8" s="514"/>
      <c r="I8" s="514"/>
      <c r="J8" s="514"/>
      <c r="K8" s="515"/>
      <c r="L8" s="513" t="s">
        <v>332</v>
      </c>
      <c r="M8" s="514"/>
      <c r="N8" s="514"/>
      <c r="O8" s="514"/>
      <c r="P8" s="514"/>
      <c r="Q8" s="514"/>
      <c r="R8" s="514"/>
      <c r="S8" s="515"/>
      <c r="T8" s="55"/>
      <c r="U8" s="56"/>
      <c r="V8" s="81" t="s">
        <v>333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65.25" customHeight="1" thickTop="1" thickBot="1">
      <c r="A9" s="426"/>
      <c r="B9" s="507"/>
      <c r="C9" s="509"/>
      <c r="D9" s="511"/>
      <c r="E9" s="446"/>
      <c r="F9" s="46" t="s">
        <v>237</v>
      </c>
      <c r="G9" s="46" t="s">
        <v>239</v>
      </c>
      <c r="H9" s="46" t="s">
        <v>334</v>
      </c>
      <c r="I9" s="46" t="s">
        <v>241</v>
      </c>
      <c r="J9" s="110" t="s">
        <v>335</v>
      </c>
      <c r="K9" s="46" t="s">
        <v>247</v>
      </c>
      <c r="L9" s="46" t="s">
        <v>336</v>
      </c>
      <c r="M9" s="109" t="s">
        <v>244</v>
      </c>
      <c r="N9" s="46" t="s">
        <v>337</v>
      </c>
      <c r="O9" s="46" t="s">
        <v>338</v>
      </c>
      <c r="P9" s="46" t="s">
        <v>339</v>
      </c>
      <c r="Q9" s="46" t="s">
        <v>340</v>
      </c>
      <c r="R9" s="110" t="s">
        <v>335</v>
      </c>
      <c r="S9" s="46" t="s">
        <v>341</v>
      </c>
      <c r="T9" s="49" t="s">
        <v>249</v>
      </c>
      <c r="U9" s="49" t="s">
        <v>251</v>
      </c>
      <c r="V9" s="50" t="s">
        <v>342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29.75" customHeight="1">
      <c r="A10" s="457">
        <f>'5- Identificación de Riesgos'!A10</f>
        <v>1</v>
      </c>
      <c r="B10" s="415" t="str">
        <f>'5- Identificación de Riesgos'!B10</f>
        <v>Incumplimiento de las políticas de Gestión Documental establecidas para la Rama Judicial</v>
      </c>
      <c r="C10" s="259" t="str">
        <f>'5- Identificación de Riesgos'!D10</f>
        <v>1. No contar con inventario  documental  con instrumentos y herramientas archivísticas necesarias para la Gestión Documental de la Seccional Neiva.</v>
      </c>
      <c r="D10" s="263">
        <v>1</v>
      </c>
      <c r="E10" s="152" t="s">
        <v>343</v>
      </c>
      <c r="F10" s="260" t="s">
        <v>344</v>
      </c>
      <c r="G10" s="260" t="s">
        <v>344</v>
      </c>
      <c r="H10" s="260" t="s">
        <v>344</v>
      </c>
      <c r="I10" s="260" t="s">
        <v>344</v>
      </c>
      <c r="J10" s="261">
        <f>COUNTIF(F10:I10,"SI")/4</f>
        <v>1</v>
      </c>
      <c r="K10" s="491">
        <f>AVERAGE(J10:J13)</f>
        <v>1</v>
      </c>
      <c r="L10" s="236" t="str">
        <f>'5- Identificación de Riesgos'!I10</f>
        <v>Afectación de reputacion,imagén,  credibilidad, satisfacción de usuarios y PI</v>
      </c>
      <c r="M10" s="152" t="s">
        <v>345</v>
      </c>
      <c r="N10" s="236" t="s">
        <v>344</v>
      </c>
      <c r="O10" s="236" t="s">
        <v>344</v>
      </c>
      <c r="P10" s="236" t="s">
        <v>344</v>
      </c>
      <c r="Q10" s="236" t="s">
        <v>344</v>
      </c>
      <c r="R10" s="261">
        <f>SUM(COUNTIF(N10,"SI")*25%,COUNTIF(O10,"SI")*40%,COUNTIF(P10,"SI")*25%,COUNTIF(Q10,"SI")*10%)</f>
        <v>1</v>
      </c>
      <c r="S10" s="491">
        <f>AVERAGE(R10:R20)</f>
        <v>0.36363636363636365</v>
      </c>
      <c r="T10" s="46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8" t="str">
        <f>CONCATENATE(VLOOKUP((LEFT(T10,LEN(T10)-4)&amp;LEFT(U10,LEN(U10)-4)),'9- Matriz de Calor '!$D$18:$E$42,2,0)," - ",RIGHT(T10,1)*RIGHT(U10,1))</f>
        <v>Moderado - 4</v>
      </c>
    </row>
    <row r="11" spans="1:278" ht="125.25" customHeight="1">
      <c r="A11" s="459"/>
      <c r="B11" s="416"/>
      <c r="C11" s="262" t="str">
        <f>'5- Identificación de Riesgos'!D11</f>
        <v>2. Desconocimiento de la normatividad  vigente en materia de Gestión Documental.</v>
      </c>
      <c r="D11" s="263">
        <v>2</v>
      </c>
      <c r="E11" s="154" t="s">
        <v>346</v>
      </c>
      <c r="F11" s="263" t="s">
        <v>344</v>
      </c>
      <c r="G11" s="263" t="s">
        <v>344</v>
      </c>
      <c r="H11" s="263" t="s">
        <v>344</v>
      </c>
      <c r="I11" s="263" t="s">
        <v>344</v>
      </c>
      <c r="J11" s="264">
        <f t="shared" ref="J11:J31" si="0">COUNTIF(F11:I11,"SI")/4</f>
        <v>1</v>
      </c>
      <c r="K11" s="492"/>
      <c r="L11" s="240" t="str">
        <f>'5- Identificación de Riesgos'!I11</f>
        <v>Incumplimiento de las metas establecidas</v>
      </c>
      <c r="M11" s="154" t="s">
        <v>347</v>
      </c>
      <c r="N11" s="240" t="s">
        <v>344</v>
      </c>
      <c r="O11" s="240" t="s">
        <v>344</v>
      </c>
      <c r="P11" s="240" t="s">
        <v>344</v>
      </c>
      <c r="Q11" s="240" t="s">
        <v>344</v>
      </c>
      <c r="R11" s="264">
        <f t="shared" ref="R11:R31" si="1">SUM(COUNTIF(N11,"SI")*25%,COUNTIF(O11,"SI")*40%,COUNTIF(P11,"SI")*25%,COUNTIF(Q11,"SI")*10%)</f>
        <v>1</v>
      </c>
      <c r="S11" s="492"/>
      <c r="T11" s="467"/>
      <c r="U11" s="416"/>
      <c r="V11" s="419"/>
    </row>
    <row r="12" spans="1:278" ht="96" customHeight="1">
      <c r="A12" s="459"/>
      <c r="B12" s="416"/>
      <c r="C12" s="262" t="str">
        <f>'5- Identificación de Riesgos'!D12</f>
        <v>3. Falta de claridad frente a aspectos metodológicos o procedimientos para la Gestión Documental.</v>
      </c>
      <c r="D12" s="263">
        <v>3</v>
      </c>
      <c r="E12" s="154" t="s">
        <v>348</v>
      </c>
      <c r="F12" s="240" t="s">
        <v>344</v>
      </c>
      <c r="G12" s="240" t="s">
        <v>344</v>
      </c>
      <c r="H12" s="240" t="s">
        <v>344</v>
      </c>
      <c r="I12" s="240" t="s">
        <v>344</v>
      </c>
      <c r="J12" s="264">
        <f t="shared" ref="J12" si="2">COUNTIF(F12:I12,"SI")/4</f>
        <v>1</v>
      </c>
      <c r="K12" s="492"/>
      <c r="L12" s="240" t="str">
        <f>'5- Identificación de Riesgos'!I12</f>
        <v>Incumplimiento de las metas establecidas</v>
      </c>
      <c r="M12" s="154" t="s">
        <v>349</v>
      </c>
      <c r="N12" s="240" t="s">
        <v>344</v>
      </c>
      <c r="O12" s="240" t="s">
        <v>344</v>
      </c>
      <c r="P12" s="240" t="s">
        <v>344</v>
      </c>
      <c r="Q12" s="240" t="s">
        <v>344</v>
      </c>
      <c r="R12" s="264">
        <f t="shared" ref="R12" si="3">SUM(COUNTIF(N12,"SI")*25%,COUNTIF(O12,"SI")*40%,COUNTIF(P12,"SI")*25%,COUNTIF(Q12,"SI")*10%)</f>
        <v>1</v>
      </c>
      <c r="S12" s="492"/>
      <c r="T12" s="467"/>
      <c r="U12" s="416"/>
      <c r="V12" s="419"/>
    </row>
    <row r="13" spans="1:278" ht="99.75" customHeight="1">
      <c r="A13" s="459"/>
      <c r="B13" s="416"/>
      <c r="C13" s="262" t="str">
        <f>'5- Identificación de Riesgos'!D13</f>
        <v>4. Bajo conocimiento y aplicación de las normas y procedimientos en gestión ambiental por parte de los Despachos Judiciales y oficinas Administrativas</v>
      </c>
      <c r="D13" s="263">
        <v>4</v>
      </c>
      <c r="E13" s="154" t="s">
        <v>350</v>
      </c>
      <c r="F13" s="240" t="s">
        <v>344</v>
      </c>
      <c r="G13" s="240" t="s">
        <v>344</v>
      </c>
      <c r="H13" s="240" t="s">
        <v>344</v>
      </c>
      <c r="I13" s="240" t="s">
        <v>344</v>
      </c>
      <c r="J13" s="264">
        <f t="shared" si="0"/>
        <v>1</v>
      </c>
      <c r="K13" s="492"/>
      <c r="L13" s="240" t="str">
        <f>'5- Identificación de Riesgos'!I13</f>
        <v>Interrupción o afectación en la prestación del servicio judicial</v>
      </c>
      <c r="M13" s="154" t="s">
        <v>351</v>
      </c>
      <c r="N13" s="240" t="s">
        <v>344</v>
      </c>
      <c r="O13" s="240" t="s">
        <v>344</v>
      </c>
      <c r="P13" s="240" t="s">
        <v>344</v>
      </c>
      <c r="Q13" s="240" t="s">
        <v>344</v>
      </c>
      <c r="R13" s="264">
        <f t="shared" si="1"/>
        <v>1</v>
      </c>
      <c r="S13" s="492"/>
      <c r="T13" s="467"/>
      <c r="U13" s="416"/>
      <c r="V13" s="419"/>
    </row>
    <row r="14" spans="1:278">
      <c r="A14" s="459"/>
      <c r="B14" s="416"/>
      <c r="C14" s="280"/>
      <c r="D14" s="281"/>
      <c r="E14" s="275"/>
      <c r="F14" s="274"/>
      <c r="G14" s="274"/>
      <c r="H14" s="274"/>
      <c r="I14" s="274"/>
      <c r="J14" s="264">
        <f t="shared" si="0"/>
        <v>0</v>
      </c>
      <c r="K14" s="492"/>
      <c r="L14" s="274"/>
      <c r="M14" s="275"/>
      <c r="N14" s="274"/>
      <c r="O14" s="274"/>
      <c r="P14" s="274"/>
      <c r="Q14" s="274"/>
      <c r="R14" s="264">
        <f t="shared" si="1"/>
        <v>0</v>
      </c>
      <c r="S14" s="492"/>
      <c r="T14" s="467"/>
      <c r="U14" s="416"/>
      <c r="V14" s="419"/>
    </row>
    <row r="15" spans="1:278">
      <c r="A15" s="459"/>
      <c r="B15" s="416"/>
      <c r="C15" s="280"/>
      <c r="D15" s="281"/>
      <c r="E15" s="275"/>
      <c r="F15" s="274"/>
      <c r="G15" s="274"/>
      <c r="H15" s="274"/>
      <c r="I15" s="274"/>
      <c r="J15" s="264">
        <f t="shared" si="0"/>
        <v>0</v>
      </c>
      <c r="K15" s="492"/>
      <c r="L15" s="274"/>
      <c r="M15" s="276"/>
      <c r="N15" s="274"/>
      <c r="O15" s="274"/>
      <c r="P15" s="274"/>
      <c r="Q15" s="274"/>
      <c r="R15" s="264">
        <f t="shared" si="1"/>
        <v>0</v>
      </c>
      <c r="S15" s="492"/>
      <c r="T15" s="467"/>
      <c r="U15" s="416"/>
      <c r="V15" s="419"/>
    </row>
    <row r="16" spans="1:278">
      <c r="A16" s="459"/>
      <c r="B16" s="416"/>
      <c r="C16" s="280"/>
      <c r="D16" s="281"/>
      <c r="E16" s="275"/>
      <c r="F16" s="274"/>
      <c r="G16" s="274"/>
      <c r="H16" s="274"/>
      <c r="I16" s="274"/>
      <c r="J16" s="264">
        <f t="shared" si="0"/>
        <v>0</v>
      </c>
      <c r="K16" s="492"/>
      <c r="L16" s="274"/>
      <c r="M16" s="277"/>
      <c r="N16" s="274"/>
      <c r="O16" s="274"/>
      <c r="P16" s="274"/>
      <c r="Q16" s="274"/>
      <c r="R16" s="264">
        <f t="shared" si="1"/>
        <v>0</v>
      </c>
      <c r="S16" s="492"/>
      <c r="T16" s="467"/>
      <c r="U16" s="416"/>
      <c r="V16" s="419"/>
    </row>
    <row r="17" spans="1:22">
      <c r="A17" s="459"/>
      <c r="B17" s="416"/>
      <c r="C17" s="280"/>
      <c r="D17" s="281"/>
      <c r="E17" s="275"/>
      <c r="F17" s="274"/>
      <c r="G17" s="274"/>
      <c r="H17" s="274"/>
      <c r="I17" s="274"/>
      <c r="J17" s="264">
        <f t="shared" si="0"/>
        <v>0</v>
      </c>
      <c r="K17" s="492"/>
      <c r="L17" s="274"/>
      <c r="M17" s="277"/>
      <c r="N17" s="274"/>
      <c r="O17" s="274"/>
      <c r="P17" s="274"/>
      <c r="Q17" s="274"/>
      <c r="R17" s="264">
        <f t="shared" si="1"/>
        <v>0</v>
      </c>
      <c r="S17" s="492"/>
      <c r="T17" s="467"/>
      <c r="U17" s="416"/>
      <c r="V17" s="419"/>
    </row>
    <row r="18" spans="1:22">
      <c r="A18" s="459"/>
      <c r="B18" s="416"/>
      <c r="C18" s="280"/>
      <c r="D18" s="281"/>
      <c r="E18" s="275" t="s">
        <v>1</v>
      </c>
      <c r="F18" s="274"/>
      <c r="G18" s="274"/>
      <c r="H18" s="274"/>
      <c r="I18" s="274"/>
      <c r="J18" s="264">
        <f t="shared" si="0"/>
        <v>0</v>
      </c>
      <c r="K18" s="492"/>
      <c r="L18" s="274"/>
      <c r="M18" s="277"/>
      <c r="N18" s="274"/>
      <c r="O18" s="274"/>
      <c r="P18" s="274"/>
      <c r="Q18" s="274"/>
      <c r="R18" s="264">
        <f t="shared" si="1"/>
        <v>0</v>
      </c>
      <c r="S18" s="492"/>
      <c r="T18" s="467"/>
      <c r="U18" s="416"/>
      <c r="V18" s="419"/>
    </row>
    <row r="19" spans="1:22">
      <c r="A19" s="459"/>
      <c r="B19" s="416"/>
      <c r="C19" s="280"/>
      <c r="D19" s="281"/>
      <c r="E19" s="275"/>
      <c r="F19" s="274"/>
      <c r="G19" s="274"/>
      <c r="H19" s="274"/>
      <c r="I19" s="274"/>
      <c r="J19" s="264">
        <f t="shared" si="0"/>
        <v>0</v>
      </c>
      <c r="K19" s="492"/>
      <c r="L19" s="274"/>
      <c r="M19" s="277"/>
      <c r="N19" s="274"/>
      <c r="O19" s="274"/>
      <c r="P19" s="274"/>
      <c r="Q19" s="274"/>
      <c r="R19" s="264">
        <f t="shared" si="1"/>
        <v>0</v>
      </c>
      <c r="S19" s="492"/>
      <c r="T19" s="467"/>
      <c r="U19" s="416"/>
      <c r="V19" s="419"/>
    </row>
    <row r="20" spans="1:22" ht="15.75" thickBot="1">
      <c r="A20" s="460"/>
      <c r="B20" s="417"/>
      <c r="C20" s="282"/>
      <c r="D20" s="283"/>
      <c r="E20" s="284"/>
      <c r="F20" s="278"/>
      <c r="G20" s="278"/>
      <c r="H20" s="278"/>
      <c r="I20" s="278"/>
      <c r="J20" s="265">
        <f t="shared" si="0"/>
        <v>0</v>
      </c>
      <c r="K20" s="493"/>
      <c r="L20" s="302"/>
      <c r="M20" s="279"/>
      <c r="N20" s="278"/>
      <c r="O20" s="278"/>
      <c r="P20" s="278"/>
      <c r="Q20" s="278"/>
      <c r="R20" s="265">
        <f t="shared" si="1"/>
        <v>0</v>
      </c>
      <c r="S20" s="493"/>
      <c r="T20" s="468"/>
      <c r="U20" s="417"/>
      <c r="V20" s="420"/>
    </row>
    <row r="21" spans="1:22" ht="144" customHeight="1">
      <c r="A21" s="516">
        <f>'5- Identificación de Riesgos'!A21</f>
        <v>2</v>
      </c>
      <c r="B21" s="519" t="str">
        <f>'5- Identificación de Riesgos'!B21:B31</f>
        <v>Pérdida o deterioro de documentos que reposan en custodia en el Archivo central</v>
      </c>
      <c r="C21" s="151" t="str">
        <f>'5- Identificación de Riesgos'!D21</f>
        <v>1. Falta de aplicación de las políticas de conservacion documental en la seccional</v>
      </c>
      <c r="D21" s="263">
        <v>1</v>
      </c>
      <c r="E21" s="152" t="s">
        <v>352</v>
      </c>
      <c r="F21" s="210" t="s">
        <v>344</v>
      </c>
      <c r="G21" s="210" t="s">
        <v>344</v>
      </c>
      <c r="H21" s="210" t="s">
        <v>344</v>
      </c>
      <c r="I21" s="210" t="s">
        <v>344</v>
      </c>
      <c r="J21" s="144">
        <f t="shared" si="0"/>
        <v>1</v>
      </c>
      <c r="K21" s="526">
        <f>AVERAGE(J21:J24)</f>
        <v>1</v>
      </c>
      <c r="L21" s="140" t="str">
        <f>'5- Identificación de Riesgos'!I21</f>
        <v>Afectación de reputacion,imagén,  credibilidad, satisfacción de usuarios y PI</v>
      </c>
      <c r="M21" s="161" t="s">
        <v>353</v>
      </c>
      <c r="N21" s="142" t="s">
        <v>344</v>
      </c>
      <c r="O21" s="142" t="s">
        <v>344</v>
      </c>
      <c r="P21" s="142" t="s">
        <v>344</v>
      </c>
      <c r="Q21" s="142" t="s">
        <v>344</v>
      </c>
      <c r="R21" s="144">
        <f t="shared" si="1"/>
        <v>1</v>
      </c>
      <c r="S21" s="526">
        <f t="shared" ref="S21" si="4">AVERAGE(R21:R31)</f>
        <v>0.36363636363636365</v>
      </c>
      <c r="T21" s="466" t="str">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Baja - 2</v>
      </c>
      <c r="U21" s="519" t="str">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Menor - 2</v>
      </c>
      <c r="V21" s="522" t="str">
        <f>CONCATENATE(VLOOKUP((LEFT(T21,LEN(T21)-4)&amp;LEFT(U21,LEN(U21)-4)),'9- Matriz de Calor '!$D$18:$E$42,2,0)," - ",RIGHT(T21,1)*RIGHT(U21,1))</f>
        <v>Moderado - 4</v>
      </c>
    </row>
    <row r="22" spans="1:22" ht="150" customHeight="1">
      <c r="A22" s="517"/>
      <c r="B22" s="520"/>
      <c r="C22" s="153" t="str">
        <f>'5- Identificación de Riesgos'!D22</f>
        <v>2. Falta de personal idóneo para realizar actividades de la politica de conservación documental</v>
      </c>
      <c r="D22" s="263">
        <v>2</v>
      </c>
      <c r="E22" s="154" t="s">
        <v>354</v>
      </c>
      <c r="F22" s="211" t="s">
        <v>344</v>
      </c>
      <c r="G22" s="211" t="s">
        <v>344</v>
      </c>
      <c r="H22" s="211" t="s">
        <v>344</v>
      </c>
      <c r="I22" s="211" t="s">
        <v>344</v>
      </c>
      <c r="J22" s="145">
        <f t="shared" si="0"/>
        <v>1</v>
      </c>
      <c r="K22" s="527"/>
      <c r="L22" s="140" t="str">
        <f>'5- Identificación de Riesgos'!I22</f>
        <v>Afectación de reputacion,imagén,  credibilidad, satisfacción de usuarios y PI</v>
      </c>
      <c r="M22" s="301" t="s">
        <v>355</v>
      </c>
      <c r="N22" s="140" t="s">
        <v>344</v>
      </c>
      <c r="O22" s="140" t="s">
        <v>344</v>
      </c>
      <c r="P22" s="140" t="s">
        <v>344</v>
      </c>
      <c r="Q22" s="140" t="s">
        <v>344</v>
      </c>
      <c r="R22" s="145">
        <f t="shared" si="1"/>
        <v>1</v>
      </c>
      <c r="S22" s="527"/>
      <c r="T22" s="467"/>
      <c r="U22" s="520"/>
      <c r="V22" s="523"/>
    </row>
    <row r="23" spans="1:22" ht="119.25" customHeight="1">
      <c r="A23" s="517"/>
      <c r="B23" s="520"/>
      <c r="C23" s="153" t="str">
        <f>'5- Identificación de Riesgos'!D23</f>
        <v>3. Falta de copias o medios de respaldo de la información.</v>
      </c>
      <c r="D23" s="263">
        <v>3</v>
      </c>
      <c r="E23" s="154" t="s">
        <v>356</v>
      </c>
      <c r="F23" s="211" t="s">
        <v>344</v>
      </c>
      <c r="G23" s="211" t="s">
        <v>344</v>
      </c>
      <c r="H23" s="211" t="s">
        <v>344</v>
      </c>
      <c r="I23" s="211" t="s">
        <v>344</v>
      </c>
      <c r="J23" s="145">
        <f t="shared" ref="J23" si="5">COUNTIF(F23:I23,"SI")/4</f>
        <v>1</v>
      </c>
      <c r="K23" s="527"/>
      <c r="L23" s="140" t="str">
        <f>'5- Identificación de Riesgos'!I23</f>
        <v>Afectación de reputacion,imagén,  credibilidad, satisfacción de usuarios y PI</v>
      </c>
      <c r="M23" s="301" t="s">
        <v>357</v>
      </c>
      <c r="N23" s="140" t="s">
        <v>344</v>
      </c>
      <c r="O23" s="140" t="s">
        <v>344</v>
      </c>
      <c r="P23" s="140" t="s">
        <v>344</v>
      </c>
      <c r="Q23" s="140" t="s">
        <v>344</v>
      </c>
      <c r="R23" s="145">
        <f t="shared" ref="R23" si="6">SUM(COUNTIF(N23,"SI")*25%,COUNTIF(O23,"SI")*40%,COUNTIF(P23,"SI")*25%,COUNTIF(Q23,"SI")*10%)</f>
        <v>1</v>
      </c>
      <c r="S23" s="527"/>
      <c r="T23" s="467"/>
      <c r="U23" s="520"/>
      <c r="V23" s="523"/>
    </row>
    <row r="24" spans="1:22" ht="128.25" customHeight="1">
      <c r="A24" s="517"/>
      <c r="B24" s="520"/>
      <c r="C24" s="153" t="str">
        <f>'5- Identificación de Riesgos'!D24</f>
        <v>4. Insuficiente control de los documentos que se retiran del archivo para consulta o préstamo.</v>
      </c>
      <c r="D24" s="263">
        <v>4</v>
      </c>
      <c r="E24" s="154" t="s">
        <v>358</v>
      </c>
      <c r="F24" s="211" t="s">
        <v>344</v>
      </c>
      <c r="G24" s="211" t="s">
        <v>344</v>
      </c>
      <c r="H24" s="211" t="s">
        <v>344</v>
      </c>
      <c r="I24" s="211" t="s">
        <v>344</v>
      </c>
      <c r="J24" s="145">
        <f t="shared" si="0"/>
        <v>1</v>
      </c>
      <c r="K24" s="527"/>
      <c r="L24" s="143" t="str">
        <f>'5- Identificación de Riesgos'!I24</f>
        <v>Interrupción o afectación en la prestación del servicio judicial</v>
      </c>
      <c r="M24" s="301" t="s">
        <v>359</v>
      </c>
      <c r="N24" s="140" t="s">
        <v>344</v>
      </c>
      <c r="O24" s="140" t="s">
        <v>344</v>
      </c>
      <c r="P24" s="140" t="s">
        <v>344</v>
      </c>
      <c r="Q24" s="140" t="s">
        <v>344</v>
      </c>
      <c r="R24" s="145">
        <f t="shared" si="1"/>
        <v>1</v>
      </c>
      <c r="S24" s="527"/>
      <c r="T24" s="467"/>
      <c r="U24" s="520"/>
      <c r="V24" s="523"/>
    </row>
    <row r="25" spans="1:22">
      <c r="A25" s="517"/>
      <c r="B25" s="520"/>
      <c r="C25" s="195"/>
      <c r="D25" s="196"/>
      <c r="E25" s="193"/>
      <c r="F25" s="192"/>
      <c r="G25" s="192"/>
      <c r="H25" s="192"/>
      <c r="I25" s="192"/>
      <c r="J25" s="145">
        <f t="shared" si="0"/>
        <v>0</v>
      </c>
      <c r="K25" s="527"/>
      <c r="L25" s="192"/>
      <c r="M25" s="194"/>
      <c r="N25" s="192"/>
      <c r="O25" s="192"/>
      <c r="P25" s="192"/>
      <c r="Q25" s="192"/>
      <c r="R25" s="145">
        <f t="shared" si="1"/>
        <v>0</v>
      </c>
      <c r="S25" s="527"/>
      <c r="T25" s="467"/>
      <c r="U25" s="520"/>
      <c r="V25" s="523"/>
    </row>
    <row r="26" spans="1:22">
      <c r="A26" s="517"/>
      <c r="B26" s="520"/>
      <c r="C26" s="195"/>
      <c r="D26" s="196"/>
      <c r="E26" s="196"/>
      <c r="F26" s="192"/>
      <c r="G26" s="192"/>
      <c r="H26" s="192"/>
      <c r="I26" s="192"/>
      <c r="J26" s="145">
        <f t="shared" si="0"/>
        <v>0</v>
      </c>
      <c r="K26" s="527"/>
      <c r="L26" s="192"/>
      <c r="M26" s="194"/>
      <c r="N26" s="192"/>
      <c r="O26" s="192"/>
      <c r="P26" s="192"/>
      <c r="Q26" s="192"/>
      <c r="R26" s="145">
        <f t="shared" si="1"/>
        <v>0</v>
      </c>
      <c r="S26" s="527"/>
      <c r="T26" s="467"/>
      <c r="U26" s="520"/>
      <c r="V26" s="523"/>
    </row>
    <row r="27" spans="1:22">
      <c r="A27" s="517"/>
      <c r="B27" s="520"/>
      <c r="C27" s="195"/>
      <c r="D27" s="196"/>
      <c r="E27" s="193"/>
      <c r="F27" s="192"/>
      <c r="G27" s="192"/>
      <c r="H27" s="192"/>
      <c r="I27" s="192"/>
      <c r="J27" s="145">
        <f t="shared" si="0"/>
        <v>0</v>
      </c>
      <c r="K27" s="527"/>
      <c r="L27" s="192"/>
      <c r="M27" s="194"/>
      <c r="N27" s="192"/>
      <c r="O27" s="192"/>
      <c r="P27" s="192"/>
      <c r="Q27" s="192"/>
      <c r="R27" s="145">
        <f t="shared" si="1"/>
        <v>0</v>
      </c>
      <c r="S27" s="527"/>
      <c r="T27" s="467"/>
      <c r="U27" s="520"/>
      <c r="V27" s="523"/>
    </row>
    <row r="28" spans="1:22">
      <c r="A28" s="517"/>
      <c r="B28" s="520"/>
      <c r="C28" s="195"/>
      <c r="D28" s="196"/>
      <c r="E28" s="193"/>
      <c r="F28" s="192"/>
      <c r="G28" s="192"/>
      <c r="H28" s="192"/>
      <c r="I28" s="192"/>
      <c r="J28" s="145">
        <f t="shared" si="0"/>
        <v>0</v>
      </c>
      <c r="K28" s="527"/>
      <c r="L28" s="192"/>
      <c r="M28" s="194"/>
      <c r="N28" s="192"/>
      <c r="O28" s="192"/>
      <c r="P28" s="192"/>
      <c r="Q28" s="192"/>
      <c r="R28" s="145">
        <f t="shared" si="1"/>
        <v>0</v>
      </c>
      <c r="S28" s="527"/>
      <c r="T28" s="467"/>
      <c r="U28" s="520"/>
      <c r="V28" s="523"/>
    </row>
    <row r="29" spans="1:22">
      <c r="A29" s="517"/>
      <c r="B29" s="520"/>
      <c r="C29" s="195"/>
      <c r="D29" s="196"/>
      <c r="E29" s="193"/>
      <c r="F29" s="192"/>
      <c r="G29" s="192"/>
      <c r="H29" s="192"/>
      <c r="I29" s="192"/>
      <c r="J29" s="145">
        <f t="shared" si="0"/>
        <v>0</v>
      </c>
      <c r="K29" s="527"/>
      <c r="L29" s="192"/>
      <c r="M29" s="194"/>
      <c r="N29" s="192"/>
      <c r="O29" s="192"/>
      <c r="P29" s="192"/>
      <c r="Q29" s="192"/>
      <c r="R29" s="145">
        <f t="shared" si="1"/>
        <v>0</v>
      </c>
      <c r="S29" s="527"/>
      <c r="T29" s="467"/>
      <c r="U29" s="520"/>
      <c r="V29" s="523"/>
    </row>
    <row r="30" spans="1:22">
      <c r="A30" s="517"/>
      <c r="B30" s="520"/>
      <c r="C30" s="195"/>
      <c r="D30" s="196"/>
      <c r="E30" s="193"/>
      <c r="F30" s="192"/>
      <c r="G30" s="192"/>
      <c r="H30" s="192"/>
      <c r="I30" s="192"/>
      <c r="J30" s="145">
        <f t="shared" si="0"/>
        <v>0</v>
      </c>
      <c r="K30" s="527"/>
      <c r="L30" s="192"/>
      <c r="M30" s="194"/>
      <c r="N30" s="192"/>
      <c r="O30" s="192"/>
      <c r="P30" s="192"/>
      <c r="Q30" s="192"/>
      <c r="R30" s="145">
        <f t="shared" si="1"/>
        <v>0</v>
      </c>
      <c r="S30" s="527"/>
      <c r="T30" s="467"/>
      <c r="U30" s="520"/>
      <c r="V30" s="523"/>
    </row>
    <row r="31" spans="1:22" ht="15.75" thickBot="1">
      <c r="A31" s="518"/>
      <c r="B31" s="529"/>
      <c r="C31" s="294"/>
      <c r="D31" s="295"/>
      <c r="E31" s="296"/>
      <c r="F31" s="297"/>
      <c r="G31" s="297"/>
      <c r="H31" s="297"/>
      <c r="I31" s="297"/>
      <c r="J31" s="298">
        <f t="shared" si="0"/>
        <v>0</v>
      </c>
      <c r="K31" s="530"/>
      <c r="L31" s="297"/>
      <c r="M31" s="299"/>
      <c r="N31" s="297"/>
      <c r="O31" s="297"/>
      <c r="P31" s="297"/>
      <c r="Q31" s="297"/>
      <c r="R31" s="298">
        <f t="shared" si="1"/>
        <v>0</v>
      </c>
      <c r="S31" s="530"/>
      <c r="T31" s="532"/>
      <c r="U31" s="529"/>
      <c r="V31" s="531"/>
    </row>
    <row r="32" spans="1:22" ht="143.25" customHeight="1">
      <c r="A32" s="516">
        <f>'5- Identificación de Riesgos'!A32</f>
        <v>3</v>
      </c>
      <c r="B32" s="519" t="str">
        <f>'5- Identificación de Riesgos'!B32</f>
        <v>Posibilidad de Perdida o extravío de documentacion en el sistema de correspondencia SIGOBIUS</v>
      </c>
      <c r="C32" s="151" t="str">
        <f>'5- Identificación de Riesgos'!D32</f>
        <v>1. Manejo inadecuado del sistema de correspondencia Sigobius</v>
      </c>
      <c r="D32" s="260">
        <v>1</v>
      </c>
      <c r="E32" s="152" t="s">
        <v>360</v>
      </c>
      <c r="F32" s="142" t="s">
        <v>344</v>
      </c>
      <c r="G32" s="142" t="s">
        <v>344</v>
      </c>
      <c r="H32" s="142" t="s">
        <v>344</v>
      </c>
      <c r="I32" s="142" t="s">
        <v>344</v>
      </c>
      <c r="J32" s="144">
        <f t="shared" ref="J32:J41" si="7">COUNTIF(F32:I32,"SI")/4</f>
        <v>1</v>
      </c>
      <c r="K32" s="526">
        <f>AVERAGE(J32:J34)</f>
        <v>1</v>
      </c>
      <c r="L32" s="236" t="str">
        <f>'5- Identificación de Riesgos'!I32</f>
        <v>Afectación de reputacion,imagén,  credibilidad, satisfacción de usuarios y PI</v>
      </c>
      <c r="M32" s="303" t="s">
        <v>361</v>
      </c>
      <c r="N32" s="236" t="s">
        <v>362</v>
      </c>
      <c r="O32" s="236" t="s">
        <v>362</v>
      </c>
      <c r="P32" s="236" t="s">
        <v>344</v>
      </c>
      <c r="Q32" s="236" t="s">
        <v>344</v>
      </c>
      <c r="R32" s="144">
        <f t="shared" ref="R32:R41" si="8">SUM(COUNTIF(N32,"SI")*25%,COUNTIF(O32,"SI")*40%,COUNTIF(P32,"SI")*25%,COUNTIF(Q32,"SI")*10%)</f>
        <v>0.35</v>
      </c>
      <c r="S32" s="526">
        <f t="shared" ref="S32" si="9">AVERAGE(R32:R41)</f>
        <v>3.4999999999999996E-2</v>
      </c>
      <c r="T32" s="466"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Baja - 2</v>
      </c>
      <c r="U32" s="519"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Moderado - 3</v>
      </c>
      <c r="V32" s="522" t="str">
        <f>CONCATENATE(VLOOKUP((LEFT(T32,LEN(T32)-4)&amp;LEFT(U32,LEN(U32)-4)),'9- Matriz de Calor '!$D$18:$E$42,2,0)," - ",RIGHT(T32,1)*RIGHT(U32,1))</f>
        <v>Moderado - 6</v>
      </c>
    </row>
    <row r="33" spans="1:22" ht="102.75" customHeight="1">
      <c r="A33" s="517"/>
      <c r="B33" s="520"/>
      <c r="C33" s="153" t="str">
        <f>'5- Identificación de Riesgos'!D33</f>
        <v>2. Dificultad de acceso al aplicativo Sigobius por fallas técnicas.</v>
      </c>
      <c r="D33" s="263">
        <v>2</v>
      </c>
      <c r="E33" s="154" t="s">
        <v>363</v>
      </c>
      <c r="F33" s="140" t="s">
        <v>344</v>
      </c>
      <c r="G33" s="140" t="s">
        <v>344</v>
      </c>
      <c r="H33" s="140" t="s">
        <v>344</v>
      </c>
      <c r="I33" s="140" t="s">
        <v>344</v>
      </c>
      <c r="J33" s="145">
        <f t="shared" si="7"/>
        <v>1</v>
      </c>
      <c r="K33" s="527"/>
      <c r="L33" s="285"/>
      <c r="M33" s="286"/>
      <c r="N33" s="285"/>
      <c r="O33" s="285"/>
      <c r="P33" s="285"/>
      <c r="Q33" s="285"/>
      <c r="R33" s="145">
        <f t="shared" si="8"/>
        <v>0</v>
      </c>
      <c r="S33" s="527"/>
      <c r="T33" s="467"/>
      <c r="U33" s="520"/>
      <c r="V33" s="523"/>
    </row>
    <row r="34" spans="1:22" ht="96.75" customHeight="1">
      <c r="A34" s="517"/>
      <c r="B34" s="520"/>
      <c r="C34" s="153" t="str">
        <f>'5- Identificación de Riesgos'!D34</f>
        <v>3. Deficiencia en el servicio de banda ancha del internet que pueda afectar el acceso del aplicativo sigobius</v>
      </c>
      <c r="D34" s="263">
        <v>3</v>
      </c>
      <c r="E34" s="154" t="s">
        <v>364</v>
      </c>
      <c r="F34" s="140" t="s">
        <v>344</v>
      </c>
      <c r="G34" s="140" t="s">
        <v>344</v>
      </c>
      <c r="H34" s="140" t="s">
        <v>344</v>
      </c>
      <c r="I34" s="140" t="s">
        <v>344</v>
      </c>
      <c r="J34" s="145">
        <f t="shared" si="7"/>
        <v>1</v>
      </c>
      <c r="K34" s="527"/>
      <c r="L34" s="285"/>
      <c r="M34" s="286"/>
      <c r="N34" s="285"/>
      <c r="O34" s="285"/>
      <c r="P34" s="285"/>
      <c r="Q34" s="285"/>
      <c r="R34" s="145">
        <f t="shared" si="8"/>
        <v>0</v>
      </c>
      <c r="S34" s="527"/>
      <c r="T34" s="467"/>
      <c r="U34" s="520"/>
      <c r="V34" s="523"/>
    </row>
    <row r="35" spans="1:22">
      <c r="A35" s="517"/>
      <c r="B35" s="520"/>
      <c r="C35" s="289"/>
      <c r="D35" s="290"/>
      <c r="E35" s="275"/>
      <c r="F35" s="285"/>
      <c r="G35" s="285"/>
      <c r="H35" s="285"/>
      <c r="I35" s="285"/>
      <c r="J35" s="145">
        <f t="shared" si="7"/>
        <v>0</v>
      </c>
      <c r="K35" s="527"/>
      <c r="L35" s="285"/>
      <c r="M35" s="286"/>
      <c r="N35" s="285"/>
      <c r="O35" s="285"/>
      <c r="P35" s="285"/>
      <c r="Q35" s="285"/>
      <c r="R35" s="145">
        <f t="shared" si="8"/>
        <v>0</v>
      </c>
      <c r="S35" s="527"/>
      <c r="T35" s="467"/>
      <c r="U35" s="520"/>
      <c r="V35" s="523"/>
    </row>
    <row r="36" spans="1:22">
      <c r="A36" s="517"/>
      <c r="B36" s="520"/>
      <c r="C36" s="289"/>
      <c r="D36" s="290"/>
      <c r="E36" s="290"/>
      <c r="F36" s="285"/>
      <c r="G36" s="285"/>
      <c r="H36" s="285"/>
      <c r="I36" s="285"/>
      <c r="J36" s="145">
        <f t="shared" si="7"/>
        <v>0</v>
      </c>
      <c r="K36" s="527"/>
      <c r="L36" s="285"/>
      <c r="M36" s="286"/>
      <c r="N36" s="285"/>
      <c r="O36" s="285"/>
      <c r="P36" s="285"/>
      <c r="Q36" s="285"/>
      <c r="R36" s="145">
        <f t="shared" si="8"/>
        <v>0</v>
      </c>
      <c r="S36" s="527"/>
      <c r="T36" s="467"/>
      <c r="U36" s="520"/>
      <c r="V36" s="523"/>
    </row>
    <row r="37" spans="1:22">
      <c r="A37" s="517"/>
      <c r="B37" s="520"/>
      <c r="C37" s="289"/>
      <c r="D37" s="290"/>
      <c r="E37" s="275"/>
      <c r="F37" s="285"/>
      <c r="G37" s="285"/>
      <c r="H37" s="285"/>
      <c r="I37" s="285"/>
      <c r="J37" s="145">
        <f t="shared" si="7"/>
        <v>0</v>
      </c>
      <c r="K37" s="527"/>
      <c r="L37" s="285"/>
      <c r="M37" s="286"/>
      <c r="N37" s="285"/>
      <c r="O37" s="285"/>
      <c r="P37" s="285"/>
      <c r="Q37" s="285"/>
      <c r="R37" s="145">
        <f t="shared" si="8"/>
        <v>0</v>
      </c>
      <c r="S37" s="527"/>
      <c r="T37" s="467"/>
      <c r="U37" s="520"/>
      <c r="V37" s="523"/>
    </row>
    <row r="38" spans="1:22">
      <c r="A38" s="517"/>
      <c r="B38" s="520"/>
      <c r="C38" s="289"/>
      <c r="D38" s="290"/>
      <c r="E38" s="275"/>
      <c r="F38" s="285"/>
      <c r="G38" s="285"/>
      <c r="H38" s="285"/>
      <c r="I38" s="285"/>
      <c r="J38" s="145">
        <f t="shared" si="7"/>
        <v>0</v>
      </c>
      <c r="K38" s="527"/>
      <c r="L38" s="285"/>
      <c r="M38" s="286"/>
      <c r="N38" s="285"/>
      <c r="O38" s="285"/>
      <c r="P38" s="285"/>
      <c r="Q38" s="285"/>
      <c r="R38" s="145">
        <f t="shared" si="8"/>
        <v>0</v>
      </c>
      <c r="S38" s="527"/>
      <c r="T38" s="467"/>
      <c r="U38" s="520"/>
      <c r="V38" s="523"/>
    </row>
    <row r="39" spans="1:22">
      <c r="A39" s="517"/>
      <c r="B39" s="520"/>
      <c r="C39" s="289"/>
      <c r="D39" s="290"/>
      <c r="E39" s="275"/>
      <c r="F39" s="285"/>
      <c r="G39" s="285"/>
      <c r="H39" s="285"/>
      <c r="I39" s="285"/>
      <c r="J39" s="145">
        <f t="shared" si="7"/>
        <v>0</v>
      </c>
      <c r="K39" s="527"/>
      <c r="L39" s="285"/>
      <c r="M39" s="286"/>
      <c r="N39" s="285"/>
      <c r="O39" s="285"/>
      <c r="P39" s="285"/>
      <c r="Q39" s="285"/>
      <c r="R39" s="145">
        <f t="shared" si="8"/>
        <v>0</v>
      </c>
      <c r="S39" s="527"/>
      <c r="T39" s="467"/>
      <c r="U39" s="520"/>
      <c r="V39" s="523"/>
    </row>
    <row r="40" spans="1:22">
      <c r="A40" s="517"/>
      <c r="B40" s="520"/>
      <c r="C40" s="289"/>
      <c r="D40" s="290"/>
      <c r="E40" s="275"/>
      <c r="F40" s="285"/>
      <c r="G40" s="285"/>
      <c r="H40" s="285"/>
      <c r="I40" s="285"/>
      <c r="J40" s="145">
        <f t="shared" si="7"/>
        <v>0</v>
      </c>
      <c r="K40" s="527"/>
      <c r="L40" s="285"/>
      <c r="M40" s="286"/>
      <c r="N40" s="285"/>
      <c r="O40" s="285"/>
      <c r="P40" s="285"/>
      <c r="Q40" s="285"/>
      <c r="R40" s="145">
        <f t="shared" si="8"/>
        <v>0</v>
      </c>
      <c r="S40" s="527"/>
      <c r="T40" s="467"/>
      <c r="U40" s="520"/>
      <c r="V40" s="523"/>
    </row>
    <row r="41" spans="1:22" ht="15.75" thickBot="1">
      <c r="A41" s="525"/>
      <c r="B41" s="521"/>
      <c r="C41" s="291"/>
      <c r="D41" s="292"/>
      <c r="E41" s="293"/>
      <c r="F41" s="287"/>
      <c r="G41" s="287"/>
      <c r="H41" s="287"/>
      <c r="I41" s="287"/>
      <c r="J41" s="146">
        <f t="shared" si="7"/>
        <v>0</v>
      </c>
      <c r="K41" s="528"/>
      <c r="L41" s="287"/>
      <c r="M41" s="288"/>
      <c r="N41" s="287"/>
      <c r="O41" s="287"/>
      <c r="P41" s="287"/>
      <c r="Q41" s="287"/>
      <c r="R41" s="146">
        <f t="shared" si="8"/>
        <v>0</v>
      </c>
      <c r="S41" s="528"/>
      <c r="T41" s="468"/>
      <c r="U41" s="521"/>
      <c r="V41" s="524"/>
    </row>
    <row r="42" spans="1:22" ht="90.75" customHeight="1">
      <c r="A42" s="535">
        <v>4</v>
      </c>
      <c r="B42" s="533" t="str">
        <f>'5- Identificación de Riesgos'!B42</f>
        <v>Recibir dádivas o beneficios a nombre propio o de terceros para  sustraer, alterar  documentación conservada en el archivo de la justicia regional.</v>
      </c>
      <c r="C42" s="157" t="str">
        <f>'5- Identificación de Riesgos'!D42</f>
        <v>1. Insuficientes programas de capacitación para la toma de conciencia debido al desconocimiento de la ley antisoborno (ISO 37001:2016), Plan Anticorrupción y  de los  valores y principios propios de la entidad.</v>
      </c>
      <c r="D42" s="150"/>
      <c r="E42" s="158" t="s">
        <v>365</v>
      </c>
      <c r="F42" s="143" t="s">
        <v>344</v>
      </c>
      <c r="G42" s="143" t="s">
        <v>344</v>
      </c>
      <c r="H42" s="143" t="s">
        <v>344</v>
      </c>
      <c r="I42" s="143" t="s">
        <v>344</v>
      </c>
      <c r="J42" s="147">
        <f t="shared" ref="J42:J46" si="10">COUNTIF(F42:I42,"SI")/4</f>
        <v>1</v>
      </c>
      <c r="K42" s="536">
        <f>AVERAGE(J42:J51)</f>
        <v>1</v>
      </c>
      <c r="L42" s="143" t="str">
        <f>'5- Identificación de Riesgos'!I52</f>
        <v>Afectación de reputacion,imagén,  credibilidad, satisfacción de usuarios y PI</v>
      </c>
      <c r="M42" s="162" t="s">
        <v>361</v>
      </c>
      <c r="N42" s="143" t="s">
        <v>362</v>
      </c>
      <c r="O42" s="143" t="s">
        <v>344</v>
      </c>
      <c r="P42" s="143" t="s">
        <v>344</v>
      </c>
      <c r="Q42" s="143" t="s">
        <v>344</v>
      </c>
      <c r="R42" s="147">
        <f t="shared" ref="R42:R51" si="11">SUM(COUNTIF(N42,"SI")*25%,COUNTIF(O42,"SI")*40%,COUNTIF(P42,"SI")*25%,COUNTIF(Q42,"SI")*10%)</f>
        <v>0.75</v>
      </c>
      <c r="S42" s="526">
        <f t="shared" ref="S42" si="12">AVERAGE(R42:R51)</f>
        <v>7.4999999999999997E-2</v>
      </c>
      <c r="T42" s="470" t="str">
        <f>CONCATENATE(INDEX('8- Políticas de Administración '!$B$6:$F$10,MATCH(ROUND(IF((RIGHT('5- Identificación de Riesgos'!H42,1)-'6- Valoración Controles'!K42)&lt;1,1,(RIGHT('5- Identificación de Riesgos'!H42,1)-'6- Valoración Controles'!K42)),0),'8- Políticas de Administración '!$F$6:$F$10,0),1)," - ",ROUND(IF((RIGHT('5- Identificación de Riesgos'!H42,1)-'6- Valoración Controles'!K42)&lt;1,1,(RIGHT('5- Identificación de Riesgos'!H42,1)-'6- Valoración Controles'!K42)),0))</f>
        <v>Muy Baja - 1</v>
      </c>
      <c r="U42" s="533" t="str">
        <f>CONCATENATE(INDEX('8- Políticas de Administración '!$B$17:$F$21,MATCH(ROUND(IF((RIGHT('5- Identificación de Riesgos'!M42,1)-'6- Valoración Controles'!S42)&lt;1,1,(RIGHT('5- Identificación de Riesgos'!M42,1)-'6- Valoración Controles'!S42)),0),'8- Políticas de Administración '!$F$17:$F$21,0),1)," - ",ROUND(IF((RIGHT('5- Identificación de Riesgos'!M42,1)-'6- Valoración Controles'!S42)&lt;1,1,(RIGHT('5- Identificación de Riesgos'!M42,1)-'6- Valoración Controles'!S42)),0))</f>
        <v>Moderado - 3</v>
      </c>
      <c r="V42" s="534" t="str">
        <f>CONCATENATE(VLOOKUP((LEFT(T42,LEN(T42)-4)&amp;LEFT(U42,LEN(U42)-4)),'9- Matriz de Calor '!$D$18:$E$42,2,0)," - ",RIGHT(T42,1)*RIGHT(U42,1))</f>
        <v>Moderado - 3</v>
      </c>
    </row>
    <row r="43" spans="1:22" ht="38.25">
      <c r="A43" s="472"/>
      <c r="B43" s="520"/>
      <c r="C43" s="153" t="str">
        <f>'5- Identificación de Riesgos'!D43</f>
        <v>2. Desconocimiento y no aplicación del Código de Ética y Buen Gobierno.</v>
      </c>
      <c r="D43" s="148"/>
      <c r="E43" s="154" t="s">
        <v>366</v>
      </c>
      <c r="F43" s="143" t="s">
        <v>344</v>
      </c>
      <c r="G43" s="143" t="s">
        <v>344</v>
      </c>
      <c r="H43" s="143" t="s">
        <v>344</v>
      </c>
      <c r="I43" s="143" t="s">
        <v>344</v>
      </c>
      <c r="J43" s="145">
        <f t="shared" si="10"/>
        <v>1</v>
      </c>
      <c r="K43" s="527"/>
      <c r="L43" s="285"/>
      <c r="M43" s="286"/>
      <c r="N43" s="285"/>
      <c r="O43" s="285"/>
      <c r="P43" s="285"/>
      <c r="Q43" s="285"/>
      <c r="R43" s="145">
        <f t="shared" si="11"/>
        <v>0</v>
      </c>
      <c r="S43" s="527"/>
      <c r="T43" s="467"/>
      <c r="U43" s="520"/>
      <c r="V43" s="523"/>
    </row>
    <row r="44" spans="1:22" ht="69" customHeight="1">
      <c r="A44" s="472"/>
      <c r="B44" s="520"/>
      <c r="C44" s="153" t="str">
        <f>'5- Identificación de Riesgos'!D44</f>
        <v>3. Carencia de compromiso  y transparencia de los servidores judiciales.</v>
      </c>
      <c r="D44" s="148"/>
      <c r="E44" s="158" t="s">
        <v>367</v>
      </c>
      <c r="F44" s="143" t="s">
        <v>344</v>
      </c>
      <c r="G44" s="143" t="s">
        <v>344</v>
      </c>
      <c r="H44" s="143" t="s">
        <v>344</v>
      </c>
      <c r="I44" s="143" t="s">
        <v>344</v>
      </c>
      <c r="J44" s="145">
        <f t="shared" si="10"/>
        <v>1</v>
      </c>
      <c r="K44" s="527"/>
      <c r="L44" s="285"/>
      <c r="M44" s="286"/>
      <c r="N44" s="285"/>
      <c r="O44" s="285"/>
      <c r="P44" s="285"/>
      <c r="Q44" s="285"/>
      <c r="R44" s="145">
        <f t="shared" si="11"/>
        <v>0</v>
      </c>
      <c r="S44" s="527"/>
      <c r="T44" s="467"/>
      <c r="U44" s="520"/>
      <c r="V44" s="523"/>
    </row>
    <row r="45" spans="1:22" ht="56.25" customHeight="1">
      <c r="A45" s="472"/>
      <c r="B45" s="520"/>
      <c r="C45" s="153" t="str">
        <f>'5- Identificación de Riesgos'!D45</f>
        <v>4. Deficiencia de  controles en el trámite  de los documentos.</v>
      </c>
      <c r="D45" s="148"/>
      <c r="E45" s="154" t="s">
        <v>368</v>
      </c>
      <c r="F45" s="143" t="s">
        <v>344</v>
      </c>
      <c r="G45" s="143" t="s">
        <v>344</v>
      </c>
      <c r="H45" s="143" t="s">
        <v>344</v>
      </c>
      <c r="I45" s="143" t="s">
        <v>344</v>
      </c>
      <c r="J45" s="145">
        <f t="shared" si="10"/>
        <v>1</v>
      </c>
      <c r="K45" s="527"/>
      <c r="L45" s="285"/>
      <c r="M45" s="286"/>
      <c r="N45" s="285"/>
      <c r="O45" s="285"/>
      <c r="P45" s="285"/>
      <c r="Q45" s="285"/>
      <c r="R45" s="145">
        <f t="shared" si="11"/>
        <v>0</v>
      </c>
      <c r="S45" s="527"/>
      <c r="T45" s="467"/>
      <c r="U45" s="520"/>
      <c r="V45" s="523"/>
    </row>
    <row r="46" spans="1:22" ht="62.25" customHeight="1">
      <c r="A46" s="472"/>
      <c r="B46" s="520"/>
      <c r="C46" s="153" t="str">
        <f>'5- Identificación de Riesgos'!D46</f>
        <v>5. No aplicación adecuada de los procedimientos de control.</v>
      </c>
      <c r="D46" s="148"/>
      <c r="E46" s="154" t="s">
        <v>369</v>
      </c>
      <c r="F46" s="143" t="s">
        <v>344</v>
      </c>
      <c r="G46" s="143" t="s">
        <v>344</v>
      </c>
      <c r="H46" s="143" t="s">
        <v>344</v>
      </c>
      <c r="I46" s="143" t="s">
        <v>344</v>
      </c>
      <c r="J46" s="145">
        <f t="shared" si="10"/>
        <v>1</v>
      </c>
      <c r="K46" s="527"/>
      <c r="L46" s="285"/>
      <c r="M46" s="286"/>
      <c r="N46" s="285"/>
      <c r="O46" s="285"/>
      <c r="P46" s="285"/>
      <c r="Q46" s="285"/>
      <c r="R46" s="145">
        <f t="shared" si="11"/>
        <v>0</v>
      </c>
      <c r="S46" s="527"/>
      <c r="T46" s="467"/>
      <c r="U46" s="520"/>
      <c r="V46" s="523"/>
    </row>
    <row r="47" spans="1:22">
      <c r="A47" s="472"/>
      <c r="B47" s="520"/>
      <c r="C47" s="289"/>
      <c r="D47" s="290"/>
      <c r="E47" s="275"/>
      <c r="F47" s="285"/>
      <c r="G47" s="285"/>
      <c r="H47" s="285"/>
      <c r="I47" s="285"/>
      <c r="J47" s="145"/>
      <c r="K47" s="527"/>
      <c r="L47" s="285"/>
      <c r="M47" s="286"/>
      <c r="N47" s="285"/>
      <c r="O47" s="285"/>
      <c r="P47" s="285"/>
      <c r="Q47" s="285"/>
      <c r="R47" s="145">
        <f t="shared" si="11"/>
        <v>0</v>
      </c>
      <c r="S47" s="527"/>
      <c r="T47" s="467"/>
      <c r="U47" s="520"/>
      <c r="V47" s="523"/>
    </row>
    <row r="48" spans="1:22">
      <c r="A48" s="472"/>
      <c r="B48" s="520"/>
      <c r="C48" s="289"/>
      <c r="D48" s="290"/>
      <c r="E48" s="275"/>
      <c r="F48" s="285"/>
      <c r="G48" s="285"/>
      <c r="H48" s="285"/>
      <c r="I48" s="285"/>
      <c r="J48" s="145"/>
      <c r="K48" s="527"/>
      <c r="L48" s="285"/>
      <c r="M48" s="286"/>
      <c r="N48" s="285"/>
      <c r="O48" s="285"/>
      <c r="P48" s="285"/>
      <c r="Q48" s="285"/>
      <c r="R48" s="145">
        <f t="shared" si="11"/>
        <v>0</v>
      </c>
      <c r="S48" s="527"/>
      <c r="T48" s="467"/>
      <c r="U48" s="520"/>
      <c r="V48" s="523"/>
    </row>
    <row r="49" spans="1:22">
      <c r="A49" s="472"/>
      <c r="B49" s="520"/>
      <c r="C49" s="289"/>
      <c r="D49" s="290"/>
      <c r="E49" s="275"/>
      <c r="F49" s="285"/>
      <c r="G49" s="285"/>
      <c r="H49" s="285"/>
      <c r="I49" s="285"/>
      <c r="J49" s="145"/>
      <c r="K49" s="527"/>
      <c r="L49" s="285"/>
      <c r="M49" s="286"/>
      <c r="N49" s="285"/>
      <c r="O49" s="285"/>
      <c r="P49" s="285"/>
      <c r="Q49" s="285"/>
      <c r="R49" s="145">
        <f t="shared" si="11"/>
        <v>0</v>
      </c>
      <c r="S49" s="527"/>
      <c r="T49" s="467"/>
      <c r="U49" s="520"/>
      <c r="V49" s="523"/>
    </row>
    <row r="50" spans="1:22">
      <c r="A50" s="472"/>
      <c r="B50" s="520"/>
      <c r="C50" s="289"/>
      <c r="D50" s="290"/>
      <c r="E50" s="275"/>
      <c r="F50" s="285"/>
      <c r="G50" s="285"/>
      <c r="H50" s="285"/>
      <c r="I50" s="285"/>
      <c r="J50" s="145"/>
      <c r="K50" s="527"/>
      <c r="L50" s="285"/>
      <c r="M50" s="286"/>
      <c r="N50" s="285"/>
      <c r="O50" s="285"/>
      <c r="P50" s="285"/>
      <c r="Q50" s="285"/>
      <c r="R50" s="145">
        <f t="shared" si="11"/>
        <v>0</v>
      </c>
      <c r="S50" s="527"/>
      <c r="T50" s="467"/>
      <c r="U50" s="520"/>
      <c r="V50" s="523"/>
    </row>
    <row r="51" spans="1:22" ht="15.75" thickBot="1">
      <c r="A51" s="473"/>
      <c r="B51" s="521"/>
      <c r="C51" s="291"/>
      <c r="D51" s="292"/>
      <c r="E51" s="293"/>
      <c r="F51" s="287"/>
      <c r="G51" s="287"/>
      <c r="H51" s="287"/>
      <c r="I51" s="287"/>
      <c r="J51" s="146"/>
      <c r="K51" s="528"/>
      <c r="L51" s="287"/>
      <c r="M51" s="288"/>
      <c r="N51" s="287"/>
      <c r="O51" s="287"/>
      <c r="P51" s="287"/>
      <c r="Q51" s="287"/>
      <c r="R51" s="146">
        <f t="shared" si="11"/>
        <v>0</v>
      </c>
      <c r="S51" s="528"/>
      <c r="T51" s="468"/>
      <c r="U51" s="521"/>
      <c r="V51" s="524"/>
    </row>
    <row r="52" spans="1:22" ht="60">
      <c r="A52" s="535">
        <v>5</v>
      </c>
      <c r="B52" s="533" t="str">
        <f>'5- Identificación de Riesgos'!B52</f>
        <v xml:space="preserve">Ofrecer, prometer, entregar, aceptar o solicitar una ventaja indebida para afectar la autenticidad, integridad, confidencialidad o disponibilidad de los documentos  en favor propio o de terceros, para  afectar el acceso a la administración de justicia </v>
      </c>
      <c r="C52" s="157" t="str">
        <f>'5- Identificación de Riesgos'!D52</f>
        <v>1. Falta de ética de los servidores públicos (Debilidades en principios y valores).</v>
      </c>
      <c r="D52" s="150"/>
      <c r="E52" s="158" t="s">
        <v>370</v>
      </c>
      <c r="F52" s="143" t="s">
        <v>344</v>
      </c>
      <c r="G52" s="143" t="s">
        <v>344</v>
      </c>
      <c r="H52" s="143" t="s">
        <v>344</v>
      </c>
      <c r="I52" s="143" t="s">
        <v>344</v>
      </c>
      <c r="J52" s="147">
        <f t="shared" ref="J52:J54" si="13">COUNTIF(F52:I52,"SI")/4</f>
        <v>1</v>
      </c>
      <c r="K52" s="536">
        <f>AVERAGE(J52:J61)</f>
        <v>0.91666666666666663</v>
      </c>
      <c r="L52" s="143" t="str">
        <f>'5- Identificación de Riesgos'!I52</f>
        <v>Afectación de reputacion,imagén,  credibilidad, satisfacción de usuarios y PI</v>
      </c>
      <c r="M52" s="162" t="s">
        <v>361</v>
      </c>
      <c r="N52" s="143" t="s">
        <v>362</v>
      </c>
      <c r="O52" s="143" t="s">
        <v>362</v>
      </c>
      <c r="P52" s="143" t="s">
        <v>344</v>
      </c>
      <c r="Q52" s="143" t="s">
        <v>344</v>
      </c>
      <c r="R52" s="147">
        <f t="shared" ref="R52:R53" si="14">SUM(COUNTIF(N52,"SI")*25%,COUNTIF(O52,"SI")*40%,COUNTIF(P52,"SI")*25%,COUNTIF(Q52,"SI")*10%)</f>
        <v>0.35</v>
      </c>
      <c r="S52" s="536">
        <f>AVERAGE(R52:R61)</f>
        <v>0.47499999999999998</v>
      </c>
      <c r="T52" s="466" t="str">
        <f>CONCATENATE(INDEX('8- Políticas de Administración '!$B$6:$F$10,MATCH(ROUND(IF((RIGHT('5- Identificación de Riesgos'!H52,1)-'6- Valoración Controles'!K52)&lt;1,1,(RIGHT('5- Identificación de Riesgos'!H52,1)-'6- Valoración Controles'!K52)),0),'8- Políticas de Administración '!$F$6:$F$10,0),1)," - ",ROUND(IF((RIGHT('5- Identificación de Riesgos'!H52,1)-'6- Valoración Controles'!K52)&lt;1,1,(RIGHT('5- Identificación de Riesgos'!H52,1)-'6- Valoración Controles'!K52)),0))</f>
        <v>Muy Baja - 1</v>
      </c>
      <c r="U52" s="519" t="str">
        <f>CONCATENATE(INDEX('8- Políticas de Administración '!$B$17:$F$21,MATCH(ROUND(IF((RIGHT('5- Identificación de Riesgos'!M52,1)-'6- Valoración Controles'!S52)&lt;1,1,(RIGHT('5- Identificación de Riesgos'!M52,1)-'6- Valoración Controles'!S52)),0),'8- Políticas de Administración '!$F$17:$F$21,0),1)," - ",ROUND(IF((RIGHT('5- Identificación de Riesgos'!M52,1)-'6- Valoración Controles'!S52)&lt;1,1,(RIGHT('5- Identificación de Riesgos'!M52,1)-'6- Valoración Controles'!S52)),0))</f>
        <v>Leve - 1</v>
      </c>
      <c r="V52" s="522" t="str">
        <f>CONCATENATE(VLOOKUP((LEFT(T52,LEN(T52)-4)&amp;LEFT(U52,LEN(U52)-4)),'9- Matriz de Calor '!$D$18:$E$42,2,0)," - ",RIGHT(T52,1)*RIGHT(U52,1))</f>
        <v>Bajo - 1</v>
      </c>
    </row>
    <row r="53" spans="1:22" ht="60">
      <c r="A53" s="472"/>
      <c r="B53" s="520"/>
      <c r="C53" s="153" t="str">
        <f>'5- Identificación de Riesgos'!D53</f>
        <v xml:space="preserve">2. Falta de ética de terceros interesados  (Debilidades principios y valores). </v>
      </c>
      <c r="D53" s="148"/>
      <c r="E53" s="154" t="s">
        <v>371</v>
      </c>
      <c r="F53" s="140" t="s">
        <v>344</v>
      </c>
      <c r="G53" s="140" t="s">
        <v>344</v>
      </c>
      <c r="H53" s="140" t="s">
        <v>344</v>
      </c>
      <c r="I53" s="140" t="s">
        <v>344</v>
      </c>
      <c r="J53" s="145">
        <f t="shared" si="13"/>
        <v>1</v>
      </c>
      <c r="K53" s="527"/>
      <c r="L53" s="140" t="str">
        <f>'5- Identificación de Riesgos'!I53</f>
        <v>Interrupción o afectación en la prestación del servicio administrativo</v>
      </c>
      <c r="M53" s="159" t="s">
        <v>372</v>
      </c>
      <c r="N53" s="140" t="s">
        <v>344</v>
      </c>
      <c r="O53" s="140" t="s">
        <v>362</v>
      </c>
      <c r="P53" s="140" t="s">
        <v>344</v>
      </c>
      <c r="Q53" s="140" t="s">
        <v>344</v>
      </c>
      <c r="R53" s="145">
        <f t="shared" si="14"/>
        <v>0.6</v>
      </c>
      <c r="S53" s="527"/>
      <c r="T53" s="467"/>
      <c r="U53" s="520"/>
      <c r="V53" s="523"/>
    </row>
    <row r="54" spans="1:22" ht="63.75">
      <c r="A54" s="472"/>
      <c r="B54" s="520"/>
      <c r="C54" s="153" t="str">
        <f>'5- Identificación de Riesgos'!D54</f>
        <v>3. Debilidad en los controles establecidos para el acceso a los documentos conservados en el Archivo de Justicia Regional.</v>
      </c>
      <c r="D54" s="148"/>
      <c r="E54" s="154" t="s">
        <v>373</v>
      </c>
      <c r="F54" s="140" t="s">
        <v>362</v>
      </c>
      <c r="G54" s="140" t="s">
        <v>344</v>
      </c>
      <c r="H54" s="140" t="s">
        <v>344</v>
      </c>
      <c r="I54" s="140" t="s">
        <v>344</v>
      </c>
      <c r="J54" s="145">
        <f t="shared" si="13"/>
        <v>0.75</v>
      </c>
      <c r="K54" s="527"/>
      <c r="L54" s="140">
        <f>'5- Identificación de Riesgos'!I64</f>
        <v>0</v>
      </c>
      <c r="M54" s="159"/>
      <c r="N54" s="140"/>
      <c r="O54" s="140"/>
      <c r="P54" s="140"/>
      <c r="Q54" s="140"/>
      <c r="R54" s="145"/>
      <c r="S54" s="527"/>
      <c r="T54" s="467"/>
      <c r="U54" s="520"/>
      <c r="V54" s="523"/>
    </row>
    <row r="55" spans="1:22">
      <c r="A55" s="472"/>
      <c r="B55" s="520"/>
      <c r="C55" s="153"/>
      <c r="D55" s="148"/>
      <c r="E55" s="154"/>
      <c r="F55" s="140"/>
      <c r="G55" s="140"/>
      <c r="H55" s="140"/>
      <c r="I55" s="140"/>
      <c r="J55" s="145"/>
      <c r="K55" s="527"/>
      <c r="L55" s="140"/>
      <c r="M55" s="159"/>
      <c r="N55" s="140"/>
      <c r="O55" s="140"/>
      <c r="P55" s="140"/>
      <c r="Q55" s="140"/>
      <c r="R55" s="145"/>
      <c r="S55" s="527"/>
      <c r="T55" s="467"/>
      <c r="U55" s="520"/>
      <c r="V55" s="523"/>
    </row>
    <row r="56" spans="1:22">
      <c r="A56" s="472"/>
      <c r="B56" s="520"/>
      <c r="C56" s="153"/>
      <c r="D56" s="148"/>
      <c r="E56" s="148"/>
      <c r="F56" s="140"/>
      <c r="G56" s="140"/>
      <c r="H56" s="140"/>
      <c r="I56" s="140"/>
      <c r="J56" s="145"/>
      <c r="K56" s="527"/>
      <c r="L56" s="140"/>
      <c r="M56" s="159"/>
      <c r="N56" s="140"/>
      <c r="O56" s="140"/>
      <c r="P56" s="140"/>
      <c r="Q56" s="140"/>
      <c r="R56" s="145"/>
      <c r="S56" s="527"/>
      <c r="T56" s="467"/>
      <c r="U56" s="520"/>
      <c r="V56" s="523"/>
    </row>
    <row r="57" spans="1:22">
      <c r="A57" s="472"/>
      <c r="B57" s="520"/>
      <c r="C57" s="153"/>
      <c r="D57" s="148"/>
      <c r="E57" s="154"/>
      <c r="F57" s="140"/>
      <c r="G57" s="140"/>
      <c r="H57" s="140"/>
      <c r="I57" s="140"/>
      <c r="J57" s="145"/>
      <c r="K57" s="527"/>
      <c r="L57" s="140"/>
      <c r="M57" s="159"/>
      <c r="N57" s="140"/>
      <c r="O57" s="140"/>
      <c r="P57" s="140"/>
      <c r="Q57" s="140"/>
      <c r="R57" s="145"/>
      <c r="S57" s="527"/>
      <c r="T57" s="467"/>
      <c r="U57" s="520"/>
      <c r="V57" s="523"/>
    </row>
    <row r="58" spans="1:22">
      <c r="A58" s="472"/>
      <c r="B58" s="520"/>
      <c r="C58" s="153"/>
      <c r="D58" s="148"/>
      <c r="E58" s="154"/>
      <c r="F58" s="140"/>
      <c r="G58" s="140"/>
      <c r="H58" s="140"/>
      <c r="I58" s="140"/>
      <c r="J58" s="145"/>
      <c r="K58" s="527"/>
      <c r="L58" s="140"/>
      <c r="M58" s="159"/>
      <c r="N58" s="140"/>
      <c r="O58" s="140"/>
      <c r="P58" s="140"/>
      <c r="Q58" s="140"/>
      <c r="R58" s="145"/>
      <c r="S58" s="527"/>
      <c r="T58" s="467"/>
      <c r="U58" s="520"/>
      <c r="V58" s="523"/>
    </row>
    <row r="59" spans="1:22">
      <c r="A59" s="472"/>
      <c r="B59" s="520"/>
      <c r="C59" s="153"/>
      <c r="D59" s="148"/>
      <c r="E59" s="154"/>
      <c r="F59" s="140"/>
      <c r="G59" s="140"/>
      <c r="H59" s="140"/>
      <c r="I59" s="140"/>
      <c r="J59" s="145"/>
      <c r="K59" s="527"/>
      <c r="L59" s="140"/>
      <c r="M59" s="159"/>
      <c r="N59" s="140"/>
      <c r="O59" s="140"/>
      <c r="P59" s="140"/>
      <c r="Q59" s="140"/>
      <c r="R59" s="145"/>
      <c r="S59" s="527"/>
      <c r="T59" s="467"/>
      <c r="U59" s="520"/>
      <c r="V59" s="523"/>
    </row>
    <row r="60" spans="1:22">
      <c r="A60" s="472"/>
      <c r="B60" s="520"/>
      <c r="C60" s="153"/>
      <c r="D60" s="148"/>
      <c r="E60" s="154"/>
      <c r="F60" s="140"/>
      <c r="G60" s="140"/>
      <c r="H60" s="140"/>
      <c r="I60" s="140"/>
      <c r="J60" s="145"/>
      <c r="K60" s="527"/>
      <c r="L60" s="140"/>
      <c r="M60" s="159"/>
      <c r="N60" s="140"/>
      <c r="O60" s="140"/>
      <c r="P60" s="140"/>
      <c r="Q60" s="140"/>
      <c r="R60" s="145"/>
      <c r="S60" s="527"/>
      <c r="T60" s="467"/>
      <c r="U60" s="520"/>
      <c r="V60" s="523"/>
    </row>
    <row r="61" spans="1:22" ht="15.75" thickBot="1">
      <c r="A61" s="473"/>
      <c r="B61" s="521"/>
      <c r="C61" s="155"/>
      <c r="D61" s="149"/>
      <c r="E61" s="156"/>
      <c r="F61" s="141"/>
      <c r="G61" s="141"/>
      <c r="H61" s="141"/>
      <c r="I61" s="141"/>
      <c r="J61" s="146"/>
      <c r="K61" s="528"/>
      <c r="L61" s="141"/>
      <c r="M61" s="160"/>
      <c r="N61" s="141"/>
      <c r="O61" s="141"/>
      <c r="P61" s="141"/>
      <c r="Q61" s="141"/>
      <c r="R61" s="146"/>
      <c r="S61" s="528"/>
      <c r="T61" s="468"/>
      <c r="U61" s="521"/>
      <c r="V61" s="524"/>
    </row>
  </sheetData>
  <mergeCells count="53">
    <mergeCell ref="U52:U61"/>
    <mergeCell ref="V52:V61"/>
    <mergeCell ref="A52:A61"/>
    <mergeCell ref="B52:B61"/>
    <mergeCell ref="K52:K61"/>
    <mergeCell ref="S52:S61"/>
    <mergeCell ref="T52:T61"/>
    <mergeCell ref="U42:U51"/>
    <mergeCell ref="V42:V51"/>
    <mergeCell ref="A42:A51"/>
    <mergeCell ref="B42:B51"/>
    <mergeCell ref="K42:K51"/>
    <mergeCell ref="S42:S51"/>
    <mergeCell ref="T42:T51"/>
    <mergeCell ref="A21:A31"/>
    <mergeCell ref="T32:T41"/>
    <mergeCell ref="U32:U41"/>
    <mergeCell ref="V32:V41"/>
    <mergeCell ref="A32:A41"/>
    <mergeCell ref="B32:B41"/>
    <mergeCell ref="K32:K41"/>
    <mergeCell ref="S32:S41"/>
    <mergeCell ref="B21:B31"/>
    <mergeCell ref="K21:K31"/>
    <mergeCell ref="V21:V31"/>
    <mergeCell ref="T21:T31"/>
    <mergeCell ref="U21:U31"/>
    <mergeCell ref="S21:S3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20"/>
    <mergeCell ref="B10:B20"/>
    <mergeCell ref="C5:V5"/>
    <mergeCell ref="C6:V6"/>
    <mergeCell ref="S10:S20"/>
    <mergeCell ref="T10:T20"/>
    <mergeCell ref="U10:U20"/>
    <mergeCell ref="V10:V20"/>
    <mergeCell ref="K10:K20"/>
  </mergeCells>
  <conditionalFormatting sqref="T10 T21">
    <cfRule type="containsText" dxfId="306" priority="373" operator="containsText" text="Muy Baja">
      <formula>NOT(ISERROR(SEARCH("Muy Baja",T10)))</formula>
    </cfRule>
    <cfRule type="containsText" dxfId="305" priority="374" operator="containsText" text="Baja">
      <formula>NOT(ISERROR(SEARCH("Baja",T10)))</formula>
    </cfRule>
    <cfRule type="containsText" dxfId="304" priority="375" operator="containsText" text="Muy Alta">
      <formula>NOT(ISERROR(SEARCH("Muy Alta",T10)))</formula>
    </cfRule>
    <cfRule type="containsText" dxfId="303" priority="377" operator="containsText" text="Alta">
      <formula>NOT(ISERROR(SEARCH("Alta",T10)))</formula>
    </cfRule>
    <cfRule type="containsText" dxfId="302" priority="378" operator="containsText" text="Media">
      <formula>NOT(ISERROR(SEARCH("Media",T10)))</formula>
    </cfRule>
    <cfRule type="containsText" dxfId="301" priority="379" operator="containsText" text="Media">
      <formula>NOT(ISERROR(SEARCH("Media",T10)))</formula>
    </cfRule>
    <cfRule type="containsText" dxfId="300" priority="380" operator="containsText" text="Media">
      <formula>NOT(ISERROR(SEARCH("Media",T10)))</formula>
    </cfRule>
    <cfRule type="containsText" dxfId="299" priority="381" operator="containsText" text="Muy Baja">
      <formula>NOT(ISERROR(SEARCH("Muy Baja",T10)))</formula>
    </cfRule>
    <cfRule type="containsText" dxfId="298" priority="382" operator="containsText" text="Baja">
      <formula>NOT(ISERROR(SEARCH("Baja",T10)))</formula>
    </cfRule>
    <cfRule type="containsText" dxfId="297" priority="383" operator="containsText" text="Muy Baja">
      <formula>NOT(ISERROR(SEARCH("Muy Baja",T10)))</formula>
    </cfRule>
    <cfRule type="containsText" dxfId="296" priority="384" operator="containsText" text="Muy Baja">
      <formula>NOT(ISERROR(SEARCH("Muy Baja",T10)))</formula>
    </cfRule>
    <cfRule type="containsText" dxfId="295" priority="385" operator="containsText" text="Muy Baja">
      <formula>NOT(ISERROR(SEARCH("Muy Baja",T10)))</formula>
    </cfRule>
    <cfRule type="containsText" dxfId="294" priority="386" operator="containsText" text="Muy Baja'Tabla probabilidad'!">
      <formula>NOT(ISERROR(SEARCH("Muy Baja'Tabla probabilidad'!",T10)))</formula>
    </cfRule>
    <cfRule type="containsText" dxfId="293" priority="387" operator="containsText" text="Muy bajo">
      <formula>NOT(ISERROR(SEARCH("Muy bajo",T10)))</formula>
    </cfRule>
    <cfRule type="containsText" dxfId="292" priority="388" operator="containsText" text="Alta">
      <formula>NOT(ISERROR(SEARCH("Alta",T10)))</formula>
    </cfRule>
    <cfRule type="containsText" dxfId="291" priority="389" operator="containsText" text="Media">
      <formula>NOT(ISERROR(SEARCH("Media",T10)))</formula>
    </cfRule>
    <cfRule type="containsText" dxfId="290" priority="390" operator="containsText" text="Baja">
      <formula>NOT(ISERROR(SEARCH("Baja",T10)))</formula>
    </cfRule>
    <cfRule type="containsText" dxfId="289" priority="391" operator="containsText" text="Muy baja">
      <formula>NOT(ISERROR(SEARCH("Muy baja",T10)))</formula>
    </cfRule>
    <cfRule type="cellIs" dxfId="288" priority="394" operator="between">
      <formula>1</formula>
      <formula>2</formula>
    </cfRule>
    <cfRule type="cellIs" dxfId="287" priority="395" operator="between">
      <formula>0</formula>
      <formula>2</formula>
    </cfRule>
  </conditionalFormatting>
  <conditionalFormatting sqref="T32 T42 T52">
    <cfRule type="containsText" dxfId="286" priority="308" operator="containsText" text="Muy Baja">
      <formula>NOT(ISERROR(SEARCH("Muy Baja",T32)))</formula>
    </cfRule>
    <cfRule type="containsText" dxfId="285" priority="309" operator="containsText" text="Baja">
      <formula>NOT(ISERROR(SEARCH("Baja",T32)))</formula>
    </cfRule>
    <cfRule type="containsText" dxfId="284" priority="310" operator="containsText" text="Muy Alta">
      <formula>NOT(ISERROR(SEARCH("Muy Alta",T32)))</formula>
    </cfRule>
    <cfRule type="containsText" dxfId="283" priority="312" operator="containsText" text="Alta">
      <formula>NOT(ISERROR(SEARCH("Alta",T32)))</formula>
    </cfRule>
    <cfRule type="containsText" dxfId="282" priority="313" operator="containsText" text="Media">
      <formula>NOT(ISERROR(SEARCH("Media",T32)))</formula>
    </cfRule>
    <cfRule type="containsText" dxfId="281" priority="314" operator="containsText" text="Media">
      <formula>NOT(ISERROR(SEARCH("Media",T32)))</formula>
    </cfRule>
    <cfRule type="containsText" dxfId="280" priority="315" operator="containsText" text="Media">
      <formula>NOT(ISERROR(SEARCH("Media",T32)))</formula>
    </cfRule>
    <cfRule type="containsText" dxfId="279" priority="316" operator="containsText" text="Muy Baja">
      <formula>NOT(ISERROR(SEARCH("Muy Baja",T32)))</formula>
    </cfRule>
    <cfRule type="containsText" dxfId="278" priority="317" operator="containsText" text="Baja">
      <formula>NOT(ISERROR(SEARCH("Baja",T32)))</formula>
    </cfRule>
    <cfRule type="containsText" dxfId="277" priority="318" operator="containsText" text="Muy Baja">
      <formula>NOT(ISERROR(SEARCH("Muy Baja",T32)))</formula>
    </cfRule>
    <cfRule type="containsText" dxfId="276" priority="319" operator="containsText" text="Muy Baja">
      <formula>NOT(ISERROR(SEARCH("Muy Baja",T32)))</formula>
    </cfRule>
    <cfRule type="containsText" dxfId="275" priority="320" operator="containsText" text="Muy Baja">
      <formula>NOT(ISERROR(SEARCH("Muy Baja",T32)))</formula>
    </cfRule>
    <cfRule type="containsText" dxfId="274" priority="321" operator="containsText" text="Muy Baja'Tabla probabilidad'!">
      <formula>NOT(ISERROR(SEARCH("Muy Baja'Tabla probabilidad'!",T32)))</formula>
    </cfRule>
    <cfRule type="containsText" dxfId="273" priority="322" operator="containsText" text="Muy bajo">
      <formula>NOT(ISERROR(SEARCH("Muy bajo",T32)))</formula>
    </cfRule>
    <cfRule type="containsText" dxfId="272" priority="323" operator="containsText" text="Alta">
      <formula>NOT(ISERROR(SEARCH("Alta",T32)))</formula>
    </cfRule>
    <cfRule type="containsText" dxfId="271" priority="324" operator="containsText" text="Media">
      <formula>NOT(ISERROR(SEARCH("Media",T32)))</formula>
    </cfRule>
    <cfRule type="containsText" dxfId="270" priority="325" operator="containsText" text="Baja">
      <formula>NOT(ISERROR(SEARCH("Baja",T32)))</formula>
    </cfRule>
    <cfRule type="containsText" dxfId="269" priority="326" operator="containsText" text="Muy baja">
      <formula>NOT(ISERROR(SEARCH("Muy baja",T32)))</formula>
    </cfRule>
    <cfRule type="cellIs" dxfId="268" priority="329" operator="between">
      <formula>1</formula>
      <formula>2</formula>
    </cfRule>
    <cfRule type="cellIs" dxfId="267" priority="330" operator="between">
      <formula>0</formula>
      <formula>2</formula>
    </cfRule>
  </conditionalFormatting>
  <conditionalFormatting sqref="U10 U21">
    <cfRule type="containsText" dxfId="266" priority="367" operator="containsText" text="Catastrófico">
      <formula>NOT(ISERROR(SEARCH("Catastrófico",U10)))</formula>
    </cfRule>
    <cfRule type="containsText" dxfId="265" priority="368" operator="containsText" text="Mayor">
      <formula>NOT(ISERROR(SEARCH("Mayor",U10)))</formula>
    </cfRule>
    <cfRule type="containsText" dxfId="264" priority="369" operator="containsText" text="Alta">
      <formula>NOT(ISERROR(SEARCH("Alta",U10)))</formula>
    </cfRule>
    <cfRule type="containsText" dxfId="263" priority="370" operator="containsText" text="Moderado">
      <formula>NOT(ISERROR(SEARCH("Moderado",U10)))</formula>
    </cfRule>
    <cfRule type="containsText" dxfId="262" priority="371" operator="containsText" text="Menor">
      <formula>NOT(ISERROR(SEARCH("Menor",U10)))</formula>
    </cfRule>
    <cfRule type="containsText" dxfId="261" priority="372" operator="containsText" text="Leve">
      <formula>NOT(ISERROR(SEARCH("Leve",U10)))</formula>
    </cfRule>
  </conditionalFormatting>
  <conditionalFormatting sqref="U32 U52 U42">
    <cfRule type="containsText" dxfId="260" priority="302" operator="containsText" text="Catastrófico">
      <formula>NOT(ISERROR(SEARCH("Catastrófico",U32)))</formula>
    </cfRule>
    <cfRule type="containsText" dxfId="259" priority="303" operator="containsText" text="Mayor">
      <formula>NOT(ISERROR(SEARCH("Mayor",U32)))</formula>
    </cfRule>
    <cfRule type="containsText" dxfId="258" priority="304" operator="containsText" text="Alta">
      <formula>NOT(ISERROR(SEARCH("Alta",U32)))</formula>
    </cfRule>
    <cfRule type="containsText" dxfId="257" priority="305" operator="containsText" text="Moderado">
      <formula>NOT(ISERROR(SEARCH("Moderado",U32)))</formula>
    </cfRule>
    <cfRule type="containsText" dxfId="256" priority="306" operator="containsText" text="Menor">
      <formula>NOT(ISERROR(SEARCH("Menor",U32)))</formula>
    </cfRule>
    <cfRule type="containsText" dxfId="255" priority="307" operator="containsText" text="Leve">
      <formula>NOT(ISERROR(SEARCH("Leve",U32)))</formula>
    </cfRule>
  </conditionalFormatting>
  <conditionalFormatting sqref="V10 V21">
    <cfRule type="containsText" dxfId="254" priority="331" operator="containsText" text="Extremo">
      <formula>NOT(ISERROR(SEARCH("Extremo",V10)))</formula>
    </cfRule>
    <cfRule type="containsText" dxfId="253" priority="332" operator="containsText" text="Alto">
      <formula>NOT(ISERROR(SEARCH("Alto",V10)))</formula>
    </cfRule>
    <cfRule type="containsText" dxfId="252" priority="333" operator="containsText" text="Bajo">
      <formula>NOT(ISERROR(SEARCH("Bajo",V10)))</formula>
    </cfRule>
    <cfRule type="containsText" dxfId="251" priority="334" operator="containsText" text="Moderado">
      <formula>NOT(ISERROR(SEARCH("Moderado",V10)))</formula>
    </cfRule>
  </conditionalFormatting>
  <conditionalFormatting sqref="V32 V42 V52">
    <cfRule type="containsText" dxfId="250" priority="298" operator="containsText" text="Extremo">
      <formula>NOT(ISERROR(SEARCH("Extremo",V32)))</formula>
    </cfRule>
    <cfRule type="containsText" dxfId="249" priority="299" operator="containsText" text="Alto">
      <formula>NOT(ISERROR(SEARCH("Alto",V32)))</formula>
    </cfRule>
    <cfRule type="containsText" dxfId="248" priority="300" operator="containsText" text="Bajo">
      <formula>NOT(ISERROR(SEARCH("Bajo",V32)))</formula>
    </cfRule>
    <cfRule type="containsText" dxfId="247" priority="301" operator="containsText" text="Moderado">
      <formula>NOT(ISERROR(SEARCH("Moderado",V32)))</formula>
    </cfRule>
  </conditionalFormatting>
  <dataValidations count="2">
    <dataValidation allowBlank="1" showInputMessage="1" showErrorMessage="1" prompt="Enunciar cuál es el control" sqref="E25 E27:E30 E32:E33 E35 E37:E40 E52:E53 E42:E50 E55 E57:E60 E10:E22 M10:M15"/>
    <dataValidation type="list" allowBlank="1" showInputMessage="1" showErrorMessage="1" sqref="F10:I61 N10:Q61">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T21</xm:sqref>
        </x14:conditionalFormatting>
        <x14:conditionalFormatting xmlns:xm="http://schemas.microsoft.com/office/excel/2006/main">
          <x14:cfRule type="containsText" priority="327" operator="containsText" id="{1A93245F-2F6E-4286-B0B4-8AEBA7CD6C52}">
            <xm:f>NOT(ISERROR(SEARCH('8- Políticas de Administración '!$B$5,T32)))</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'!$B$5,T32)))</xm:f>
            <xm:f>'8- Políticas de Administración '!$B$5</xm:f>
            <x14:dxf>
              <font>
                <color rgb="FF9C0006"/>
              </font>
              <fill>
                <patternFill>
                  <bgColor rgb="FFFFC7CE"/>
                </patternFill>
              </fill>
            </x14:dxf>
          </x14:cfRule>
          <xm:sqref>T32 T42 T52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9"/>
  <sheetViews>
    <sheetView showGridLines="0" zoomScale="70" zoomScaleNormal="70" zoomScalePageLayoutView="70" workbookViewId="0">
      <pane xSplit="5" ySplit="9" topLeftCell="O10" activePane="bottomRight" state="frozen"/>
      <selection pane="topRight" activeCell="F1" sqref="F1"/>
      <selection pane="bottomLeft" activeCell="A10" sqref="A10"/>
      <selection pane="bottomRight" activeCell="O10" sqref="O10:O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38.425781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49"/>
      <c r="B1" s="549"/>
      <c r="C1" s="549"/>
      <c r="D1" s="549"/>
      <c r="E1" s="549"/>
      <c r="F1" s="546" t="s">
        <v>374</v>
      </c>
      <c r="G1" s="546"/>
      <c r="H1" s="546"/>
      <c r="I1" s="546"/>
      <c r="J1" s="546"/>
      <c r="K1" s="546"/>
      <c r="L1" s="546"/>
      <c r="M1" s="546"/>
      <c r="N1" s="546"/>
      <c r="O1" s="546"/>
      <c r="P1" s="546"/>
      <c r="Q1" s="54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49"/>
      <c r="B2" s="549"/>
      <c r="C2" s="549"/>
      <c r="D2" s="549"/>
      <c r="E2" s="549"/>
      <c r="F2" s="546"/>
      <c r="G2" s="546"/>
      <c r="H2" s="546"/>
      <c r="I2" s="546"/>
      <c r="J2" s="546"/>
      <c r="K2" s="546"/>
      <c r="L2" s="546"/>
      <c r="M2" s="546"/>
      <c r="N2" s="546"/>
      <c r="O2" s="546"/>
      <c r="P2" s="546"/>
      <c r="Q2" s="54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49"/>
      <c r="B3" s="549"/>
      <c r="C3" s="549"/>
      <c r="D3" s="549"/>
      <c r="E3" s="549"/>
      <c r="F3" s="546"/>
      <c r="G3" s="546"/>
      <c r="H3" s="546"/>
      <c r="I3" s="546"/>
      <c r="J3" s="546"/>
      <c r="K3" s="546"/>
      <c r="L3" s="546"/>
      <c r="M3" s="546"/>
      <c r="N3" s="546"/>
      <c r="O3" s="546"/>
      <c r="P3" s="546"/>
      <c r="Q3" s="54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25" t="s">
        <v>261</v>
      </c>
      <c r="B4" s="425"/>
      <c r="C4" s="553" t="s">
        <v>7</v>
      </c>
      <c r="D4" s="553"/>
      <c r="E4" s="553"/>
      <c r="F4" s="553"/>
      <c r="G4" s="553"/>
      <c r="H4" s="553"/>
      <c r="I4" s="553"/>
      <c r="J4" s="553"/>
      <c r="K4" s="553"/>
      <c r="L4" s="553"/>
      <c r="M4" s="553"/>
      <c r="N4" s="553"/>
      <c r="O4" s="553"/>
      <c r="P4" s="553"/>
      <c r="Q4" s="553"/>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53.25" customHeight="1">
      <c r="A5" s="425" t="s">
        <v>262</v>
      </c>
      <c r="B5" s="425"/>
      <c r="C5" s="554" t="s">
        <v>36</v>
      </c>
      <c r="D5" s="554"/>
      <c r="E5" s="554"/>
      <c r="F5" s="554"/>
      <c r="G5" s="554"/>
      <c r="H5" s="554"/>
      <c r="I5" s="554"/>
      <c r="J5" s="554"/>
      <c r="K5" s="554"/>
      <c r="L5" s="554"/>
      <c r="M5" s="554"/>
      <c r="N5" s="554"/>
      <c r="O5" s="554"/>
      <c r="P5" s="554"/>
      <c r="Q5" s="554"/>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25" t="s">
        <v>263</v>
      </c>
      <c r="B6" s="425"/>
      <c r="C6" s="555" t="s">
        <v>326</v>
      </c>
      <c r="D6" s="555"/>
      <c r="E6" s="555"/>
      <c r="F6" s="555"/>
      <c r="G6" s="555"/>
      <c r="H6" s="555"/>
      <c r="I6" s="555"/>
      <c r="J6" s="555"/>
      <c r="K6" s="555"/>
      <c r="L6" s="555"/>
      <c r="M6" s="555"/>
      <c r="N6" s="555"/>
      <c r="O6" s="555"/>
      <c r="P6" s="555"/>
      <c r="Q6" s="555"/>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503" t="s">
        <v>375</v>
      </c>
      <c r="B7" s="503"/>
      <c r="C7" s="503"/>
      <c r="D7" s="503"/>
      <c r="E7" s="503"/>
      <c r="F7" s="503" t="s">
        <v>280</v>
      </c>
      <c r="G7" s="503"/>
      <c r="H7" s="503"/>
      <c r="I7" s="82"/>
      <c r="J7" s="444" t="s">
        <v>376</v>
      </c>
      <c r="K7" s="444"/>
      <c r="L7" s="444"/>
      <c r="M7" s="444"/>
      <c r="N7" s="445"/>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505" t="s">
        <v>270</v>
      </c>
      <c r="B8" s="506" t="s">
        <v>329</v>
      </c>
      <c r="C8" s="556" t="s">
        <v>272</v>
      </c>
      <c r="D8" s="558" t="s">
        <v>282</v>
      </c>
      <c r="E8" s="506" t="s">
        <v>266</v>
      </c>
      <c r="F8" s="547" t="s">
        <v>377</v>
      </c>
      <c r="G8" s="547" t="s">
        <v>378</v>
      </c>
      <c r="H8" s="547" t="s">
        <v>379</v>
      </c>
      <c r="I8" s="563"/>
      <c r="J8" s="547" t="s">
        <v>380</v>
      </c>
      <c r="K8" s="547" t="s">
        <v>381</v>
      </c>
      <c r="L8" s="547" t="s">
        <v>382</v>
      </c>
      <c r="M8" s="547" t="s">
        <v>383</v>
      </c>
      <c r="N8" s="547" t="s">
        <v>384</v>
      </c>
      <c r="O8" s="547" t="s">
        <v>385</v>
      </c>
      <c r="P8" s="547" t="s">
        <v>386</v>
      </c>
      <c r="Q8" s="547" t="s">
        <v>387</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26"/>
      <c r="B9" s="507"/>
      <c r="C9" s="557"/>
      <c r="D9" s="559"/>
      <c r="E9" s="507"/>
      <c r="F9" s="548"/>
      <c r="G9" s="548"/>
      <c r="H9" s="548"/>
      <c r="I9" s="564"/>
      <c r="J9" s="548"/>
      <c r="K9" s="548"/>
      <c r="L9" s="548"/>
      <c r="M9" s="548"/>
      <c r="N9" s="548"/>
      <c r="O9" s="548"/>
      <c r="P9" s="548"/>
      <c r="Q9" s="54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13.5" customHeight="1">
      <c r="A10" s="516">
        <f>'5- Identificación de Riesgos'!A10</f>
        <v>1</v>
      </c>
      <c r="B10" s="550" t="str">
        <f>'5- Identificación de Riesgos'!B10</f>
        <v>Incumplimiento de las políticas de Gestión Documental establecidas para la Rama Judicial</v>
      </c>
      <c r="C10" s="415" t="str">
        <f>'5- Identificación de Riesgos'!C10</f>
        <v>Inadecuada protección, conservación,  o control sobre los documentos  que reposan en el Archivo a nivel seccional Neiva</v>
      </c>
      <c r="D10" s="415" t="s">
        <v>290</v>
      </c>
      <c r="E10" s="266" t="str">
        <f>'5- Identificación de Riesgos'!D10</f>
        <v>1. No contar con inventario  documental  con instrumentos y herramientas archivísticas necesarias para la Gestión Documental de la Seccional Neiva.</v>
      </c>
      <c r="F10" s="466" t="str">
        <f>'5- Identificación de Riesgos'!H10</f>
        <v>Media - 3</v>
      </c>
      <c r="G10" s="415" t="str">
        <f>'5- Identificación de Riesgos'!M10</f>
        <v>Menor - 2</v>
      </c>
      <c r="H10" s="415" t="str">
        <f>'5- Identificación de Riesgos'!N10</f>
        <v>Moderado - 6</v>
      </c>
      <c r="I10" s="267"/>
      <c r="J10" s="560" t="str">
        <f>'6- Valoración Controles'!T10</f>
        <v>Baja - 2</v>
      </c>
      <c r="K10" s="560" t="str">
        <f>'6- Valoración Controles'!U10</f>
        <v>Menor - 2</v>
      </c>
      <c r="L10" s="565" t="e">
        <f>AVERAGE(#REF!)</f>
        <v>#REF!</v>
      </c>
      <c r="M10" s="550" t="str">
        <f>'6- Valoración Controles'!V10</f>
        <v>Moderado - 4</v>
      </c>
      <c r="N10" s="550" t="s">
        <v>388</v>
      </c>
      <c r="O10" s="537" t="s">
        <v>389</v>
      </c>
      <c r="P10" s="540" t="s">
        <v>390</v>
      </c>
      <c r="Q10" s="543" t="s">
        <v>391</v>
      </c>
    </row>
    <row r="11" spans="1:269" ht="13.5" customHeight="1">
      <c r="A11" s="517"/>
      <c r="B11" s="551"/>
      <c r="C11" s="416"/>
      <c r="D11" s="416"/>
      <c r="E11" s="268" t="str">
        <f>'5- Identificación de Riesgos'!D11</f>
        <v>2. Desconocimiento de la normatividad  vigente en materia de Gestión Documental.</v>
      </c>
      <c r="F11" s="467"/>
      <c r="G11" s="568"/>
      <c r="H11" s="416"/>
      <c r="I11" s="269"/>
      <c r="J11" s="561"/>
      <c r="K11" s="561"/>
      <c r="L11" s="566"/>
      <c r="M11" s="551"/>
      <c r="N11" s="551"/>
      <c r="O11" s="538"/>
      <c r="P11" s="541"/>
      <c r="Q11" s="544"/>
    </row>
    <row r="12" spans="1:269" ht="13.5" customHeight="1">
      <c r="A12" s="517"/>
      <c r="B12" s="551"/>
      <c r="C12" s="416"/>
      <c r="D12" s="416"/>
      <c r="E12" s="268" t="str">
        <f>'5- Identificación de Riesgos'!D13</f>
        <v>4. Bajo conocimiento y aplicación de las normas y procedimientos en gestión ambiental por parte de los Despachos Judiciales y oficinas Administrativas</v>
      </c>
      <c r="F12" s="467"/>
      <c r="G12" s="568"/>
      <c r="H12" s="416"/>
      <c r="I12" s="269"/>
      <c r="J12" s="561"/>
      <c r="K12" s="561"/>
      <c r="L12" s="566"/>
      <c r="M12" s="551"/>
      <c r="N12" s="551"/>
      <c r="O12" s="538"/>
      <c r="P12" s="541"/>
      <c r="Q12" s="544"/>
    </row>
    <row r="13" spans="1:269" ht="13.5" customHeight="1">
      <c r="A13" s="517"/>
      <c r="B13" s="551"/>
      <c r="C13" s="416"/>
      <c r="D13" s="416"/>
      <c r="E13" s="268" t="str">
        <f>'5- Identificación de Riesgos'!D14</f>
        <v>5. Deficiencia en la infraestructura física que alberga los documentos, expedientes y contenedores de la gestión documental</v>
      </c>
      <c r="F13" s="467"/>
      <c r="G13" s="568"/>
      <c r="H13" s="416"/>
      <c r="I13" s="269"/>
      <c r="J13" s="561"/>
      <c r="K13" s="561"/>
      <c r="L13" s="566"/>
      <c r="M13" s="551"/>
      <c r="N13" s="551"/>
      <c r="O13" s="538"/>
      <c r="P13" s="541"/>
      <c r="Q13" s="544"/>
    </row>
    <row r="14" spans="1:269" ht="13.5" customHeight="1">
      <c r="A14" s="517"/>
      <c r="B14" s="551"/>
      <c r="C14" s="416"/>
      <c r="D14" s="416"/>
      <c r="E14" s="268">
        <f>'5- Identificación de Riesgos'!D15</f>
        <v>0</v>
      </c>
      <c r="F14" s="467"/>
      <c r="G14" s="568"/>
      <c r="H14" s="416"/>
      <c r="I14" s="269"/>
      <c r="J14" s="561"/>
      <c r="K14" s="561"/>
      <c r="L14" s="566"/>
      <c r="M14" s="551"/>
      <c r="N14" s="551"/>
      <c r="O14" s="538"/>
      <c r="P14" s="541"/>
      <c r="Q14" s="544"/>
    </row>
    <row r="15" spans="1:269" ht="13.5" customHeight="1">
      <c r="A15" s="517"/>
      <c r="B15" s="551"/>
      <c r="C15" s="416"/>
      <c r="D15" s="416"/>
      <c r="E15" s="268">
        <f>'5- Identificación de Riesgos'!D16</f>
        <v>0</v>
      </c>
      <c r="F15" s="467"/>
      <c r="G15" s="568"/>
      <c r="H15" s="416"/>
      <c r="I15" s="269"/>
      <c r="J15" s="561"/>
      <c r="K15" s="561"/>
      <c r="L15" s="566"/>
      <c r="M15" s="551"/>
      <c r="N15" s="551"/>
      <c r="O15" s="538"/>
      <c r="P15" s="541"/>
      <c r="Q15" s="544"/>
    </row>
    <row r="16" spans="1:269" ht="13.5" customHeight="1">
      <c r="A16" s="517"/>
      <c r="B16" s="551"/>
      <c r="C16" s="416"/>
      <c r="D16" s="416"/>
      <c r="E16" s="268">
        <f>'5- Identificación de Riesgos'!D17</f>
        <v>0</v>
      </c>
      <c r="F16" s="467"/>
      <c r="G16" s="568"/>
      <c r="H16" s="416"/>
      <c r="I16" s="269"/>
      <c r="J16" s="561"/>
      <c r="K16" s="561"/>
      <c r="L16" s="566"/>
      <c r="M16" s="551"/>
      <c r="N16" s="551"/>
      <c r="O16" s="538"/>
      <c r="P16" s="541"/>
      <c r="Q16" s="544"/>
    </row>
    <row r="17" spans="1:17" ht="13.5" customHeight="1">
      <c r="A17" s="517"/>
      <c r="B17" s="551"/>
      <c r="C17" s="416"/>
      <c r="D17" s="416"/>
      <c r="E17" s="268">
        <f>'5- Identificación de Riesgos'!D18</f>
        <v>0</v>
      </c>
      <c r="F17" s="467"/>
      <c r="G17" s="568"/>
      <c r="H17" s="416"/>
      <c r="I17" s="269"/>
      <c r="J17" s="561"/>
      <c r="K17" s="561"/>
      <c r="L17" s="566"/>
      <c r="M17" s="551"/>
      <c r="N17" s="551"/>
      <c r="O17" s="538"/>
      <c r="P17" s="541"/>
      <c r="Q17" s="544"/>
    </row>
    <row r="18" spans="1:17" ht="13.5" customHeight="1">
      <c r="A18" s="517"/>
      <c r="B18" s="551"/>
      <c r="C18" s="416"/>
      <c r="D18" s="416"/>
      <c r="E18" s="268">
        <f>'5- Identificación de Riesgos'!D19</f>
        <v>0</v>
      </c>
      <c r="F18" s="467"/>
      <c r="G18" s="568"/>
      <c r="H18" s="416"/>
      <c r="I18" s="269"/>
      <c r="J18" s="561"/>
      <c r="K18" s="561"/>
      <c r="L18" s="566"/>
      <c r="M18" s="551"/>
      <c r="N18" s="551"/>
      <c r="O18" s="538"/>
      <c r="P18" s="541"/>
      <c r="Q18" s="544"/>
    </row>
    <row r="19" spans="1:17" ht="13.5" customHeight="1" thickBot="1">
      <c r="A19" s="525"/>
      <c r="B19" s="552"/>
      <c r="C19" s="417"/>
      <c r="D19" s="417"/>
      <c r="E19" s="270">
        <f>'5- Identificación de Riesgos'!D20</f>
        <v>0</v>
      </c>
      <c r="F19" s="468"/>
      <c r="G19" s="569"/>
      <c r="H19" s="417"/>
      <c r="I19" s="271"/>
      <c r="J19" s="562"/>
      <c r="K19" s="562"/>
      <c r="L19" s="567"/>
      <c r="M19" s="552"/>
      <c r="N19" s="552"/>
      <c r="O19" s="539"/>
      <c r="P19" s="542"/>
      <c r="Q19" s="545"/>
    </row>
    <row r="20" spans="1:17" ht="8.25" customHeight="1">
      <c r="A20" s="516">
        <f>'5- Identificación de Riesgos'!A21</f>
        <v>2</v>
      </c>
      <c r="B20" s="550" t="str">
        <f>'5- Identificación de Riesgos'!B21</f>
        <v>Pérdida o deterioro de documentos que reposan en custodia en el Archivo central</v>
      </c>
      <c r="C20" s="415" t="str">
        <f>'5- Identificación de Riesgos'!C21</f>
        <v>Que desaparezcan documentos en poder del archivo o que la información que contienen no  se pueda recuperar por deterioro de los mismos</v>
      </c>
      <c r="D20" s="415" t="s">
        <v>290</v>
      </c>
      <c r="E20" s="266" t="str">
        <f>'5- Identificación de Riesgos'!D21</f>
        <v>1. Falta de aplicación de las políticas de conservacion documental en la seccional</v>
      </c>
      <c r="F20" s="466" t="str">
        <f>'5- Identificación de Riesgos'!H21</f>
        <v>Media - 3</v>
      </c>
      <c r="G20" s="415" t="str">
        <f>'5- Identificación de Riesgos'!M21</f>
        <v>Menor - 2</v>
      </c>
      <c r="H20" s="415" t="str">
        <f>'5- Identificación de Riesgos'!N21</f>
        <v>Moderado - 6</v>
      </c>
      <c r="I20" s="267"/>
      <c r="J20" s="560" t="str">
        <f>'6- Valoración Controles'!T21</f>
        <v>Baja - 2</v>
      </c>
      <c r="K20" s="560" t="str">
        <f>'6- Valoración Controles'!U21</f>
        <v>Menor - 2</v>
      </c>
      <c r="L20" s="565" t="e">
        <f>AVERAGE(#REF!)</f>
        <v>#REF!</v>
      </c>
      <c r="M20" s="550" t="str">
        <f>'6- Valoración Controles'!V21</f>
        <v>Moderado - 4</v>
      </c>
      <c r="N20" s="550" t="s">
        <v>388</v>
      </c>
      <c r="O20" s="537" t="s">
        <v>392</v>
      </c>
      <c r="P20" s="540" t="s">
        <v>393</v>
      </c>
      <c r="Q20" s="543" t="s">
        <v>391</v>
      </c>
    </row>
    <row r="21" spans="1:17" ht="8.25" customHeight="1">
      <c r="A21" s="517"/>
      <c r="B21" s="551"/>
      <c r="C21" s="416"/>
      <c r="D21" s="416"/>
      <c r="E21" s="268" t="str">
        <f>'5- Identificación de Riesgos'!D23</f>
        <v>3. Falta de copias o medios de respaldo de la información.</v>
      </c>
      <c r="F21" s="467"/>
      <c r="G21" s="568"/>
      <c r="H21" s="416"/>
      <c r="I21" s="269"/>
      <c r="J21" s="561"/>
      <c r="K21" s="561"/>
      <c r="L21" s="566"/>
      <c r="M21" s="551"/>
      <c r="N21" s="551"/>
      <c r="O21" s="538"/>
      <c r="P21" s="541"/>
      <c r="Q21" s="544"/>
    </row>
    <row r="22" spans="1:17" ht="8.25" customHeight="1">
      <c r="A22" s="517"/>
      <c r="B22" s="551"/>
      <c r="C22" s="416"/>
      <c r="D22" s="416"/>
      <c r="E22" s="268" t="str">
        <f>'5- Identificación de Riesgos'!D24</f>
        <v>4. Insuficiente control de los documentos que se retiran del archivo para consulta o préstamo.</v>
      </c>
      <c r="F22" s="467"/>
      <c r="G22" s="568"/>
      <c r="H22" s="416"/>
      <c r="I22" s="269"/>
      <c r="J22" s="561"/>
      <c r="K22" s="561"/>
      <c r="L22" s="566"/>
      <c r="M22" s="551"/>
      <c r="N22" s="551"/>
      <c r="O22" s="538"/>
      <c r="P22" s="541"/>
      <c r="Q22" s="544"/>
    </row>
    <row r="23" spans="1:17" ht="8.25" customHeight="1">
      <c r="A23" s="517"/>
      <c r="B23" s="551"/>
      <c r="C23" s="416"/>
      <c r="D23" s="416"/>
      <c r="E23" s="268">
        <f>'5- Identificación de Riesgos'!D25</f>
        <v>0</v>
      </c>
      <c r="F23" s="467"/>
      <c r="G23" s="568"/>
      <c r="H23" s="416"/>
      <c r="I23" s="269"/>
      <c r="J23" s="561"/>
      <c r="K23" s="561"/>
      <c r="L23" s="566"/>
      <c r="M23" s="551"/>
      <c r="N23" s="551"/>
      <c r="O23" s="538"/>
      <c r="P23" s="541"/>
      <c r="Q23" s="544"/>
    </row>
    <row r="24" spans="1:17" ht="8.25" customHeight="1">
      <c r="A24" s="517"/>
      <c r="B24" s="551"/>
      <c r="C24" s="416"/>
      <c r="D24" s="416"/>
      <c r="E24" s="268">
        <f>'5- Identificación de Riesgos'!D26</f>
        <v>0</v>
      </c>
      <c r="F24" s="467"/>
      <c r="G24" s="568"/>
      <c r="H24" s="416"/>
      <c r="I24" s="269"/>
      <c r="J24" s="561"/>
      <c r="K24" s="561"/>
      <c r="L24" s="566"/>
      <c r="M24" s="551"/>
      <c r="N24" s="551"/>
      <c r="O24" s="538"/>
      <c r="P24" s="541"/>
      <c r="Q24" s="544"/>
    </row>
    <row r="25" spans="1:17" ht="8.25" customHeight="1">
      <c r="A25" s="517"/>
      <c r="B25" s="551"/>
      <c r="C25" s="416"/>
      <c r="D25" s="416"/>
      <c r="E25" s="268">
        <f>'5- Identificación de Riesgos'!D27</f>
        <v>0</v>
      </c>
      <c r="F25" s="467"/>
      <c r="G25" s="568"/>
      <c r="H25" s="416"/>
      <c r="I25" s="269"/>
      <c r="J25" s="561"/>
      <c r="K25" s="561"/>
      <c r="L25" s="566"/>
      <c r="M25" s="551"/>
      <c r="N25" s="551"/>
      <c r="O25" s="538"/>
      <c r="P25" s="541"/>
      <c r="Q25" s="544"/>
    </row>
    <row r="26" spans="1:17" ht="8.25" customHeight="1">
      <c r="A26" s="517"/>
      <c r="B26" s="551"/>
      <c r="C26" s="416"/>
      <c r="D26" s="416"/>
      <c r="E26" s="268">
        <f>'5- Identificación de Riesgos'!D28</f>
        <v>0</v>
      </c>
      <c r="F26" s="467"/>
      <c r="G26" s="568"/>
      <c r="H26" s="416"/>
      <c r="I26" s="269"/>
      <c r="J26" s="561"/>
      <c r="K26" s="561"/>
      <c r="L26" s="566"/>
      <c r="M26" s="551"/>
      <c r="N26" s="551"/>
      <c r="O26" s="538"/>
      <c r="P26" s="541"/>
      <c r="Q26" s="544"/>
    </row>
    <row r="27" spans="1:17" ht="8.25" customHeight="1">
      <c r="A27" s="517"/>
      <c r="B27" s="551"/>
      <c r="C27" s="416"/>
      <c r="D27" s="416"/>
      <c r="E27" s="268">
        <f>'5- Identificación de Riesgos'!D29</f>
        <v>0</v>
      </c>
      <c r="F27" s="467"/>
      <c r="G27" s="568"/>
      <c r="H27" s="416"/>
      <c r="I27" s="269"/>
      <c r="J27" s="561"/>
      <c r="K27" s="561"/>
      <c r="L27" s="566"/>
      <c r="M27" s="551"/>
      <c r="N27" s="551"/>
      <c r="O27" s="538"/>
      <c r="P27" s="541"/>
      <c r="Q27" s="544"/>
    </row>
    <row r="28" spans="1:17" ht="8.25" customHeight="1">
      <c r="A28" s="517"/>
      <c r="B28" s="551"/>
      <c r="C28" s="416"/>
      <c r="D28" s="416"/>
      <c r="E28" s="268">
        <f>'5- Identificación de Riesgos'!D30</f>
        <v>0</v>
      </c>
      <c r="F28" s="467"/>
      <c r="G28" s="568"/>
      <c r="H28" s="416"/>
      <c r="I28" s="269"/>
      <c r="J28" s="561"/>
      <c r="K28" s="561"/>
      <c r="L28" s="566"/>
      <c r="M28" s="551"/>
      <c r="N28" s="551"/>
      <c r="O28" s="538"/>
      <c r="P28" s="541"/>
      <c r="Q28" s="544"/>
    </row>
    <row r="29" spans="1:17" ht="8.25" customHeight="1" thickBot="1">
      <c r="A29" s="525"/>
      <c r="B29" s="552"/>
      <c r="C29" s="417"/>
      <c r="D29" s="417"/>
      <c r="E29" s="270">
        <f>'5- Identificación de Riesgos'!D31</f>
        <v>0</v>
      </c>
      <c r="F29" s="468"/>
      <c r="G29" s="569"/>
      <c r="H29" s="417"/>
      <c r="I29" s="271"/>
      <c r="J29" s="562"/>
      <c r="K29" s="562"/>
      <c r="L29" s="567"/>
      <c r="M29" s="552"/>
      <c r="N29" s="552"/>
      <c r="O29" s="539"/>
      <c r="P29" s="542"/>
      <c r="Q29" s="545"/>
    </row>
    <row r="30" spans="1:17" ht="11.25" customHeight="1">
      <c r="A30" s="516">
        <f>'5- Identificación de Riesgos'!A32</f>
        <v>3</v>
      </c>
      <c r="B30" s="550" t="str">
        <f>'5- Identificación de Riesgos'!B32</f>
        <v>Posibilidad de Perdida o extravío de documentacion en el sistema de correspondencia SIGOBIUS</v>
      </c>
      <c r="C30" s="415" t="str">
        <f>'5- Identificación de Riesgos'!C32</f>
        <v>Perdida o extravio de documentación por tranferencia inadecuada del documento al destinatario (deficiencia en el uso del aplicativo) o dificultad en el acceso al aplicativo.</v>
      </c>
      <c r="D30" s="415" t="s">
        <v>290</v>
      </c>
      <c r="E30" s="266" t="str">
        <f>'5- Identificación de Riesgos'!D32</f>
        <v>1. Manejo inadecuado del sistema de correspondencia Sigobius</v>
      </c>
      <c r="F30" s="466" t="str">
        <f>'5- Identificación de Riesgos'!H32</f>
        <v>Media - 3</v>
      </c>
      <c r="G30" s="415" t="str">
        <f>'5- Identificación de Riesgos'!M32</f>
        <v>Moderado - 3</v>
      </c>
      <c r="H30" s="415" t="str">
        <f>'5- Identificación de Riesgos'!N32</f>
        <v>Moderado - 9</v>
      </c>
      <c r="I30" s="267"/>
      <c r="J30" s="560" t="str">
        <f>'6- Valoración Controles'!T32</f>
        <v>Baja - 2</v>
      </c>
      <c r="K30" s="560" t="str">
        <f>'6- Valoración Controles'!U32</f>
        <v>Moderado - 3</v>
      </c>
      <c r="L30" s="565" t="e">
        <f>AVERAGE(#REF!)</f>
        <v>#REF!</v>
      </c>
      <c r="M30" s="550" t="str">
        <f>'6- Valoración Controles'!V32</f>
        <v>Moderado - 6</v>
      </c>
      <c r="N30" s="550" t="s">
        <v>388</v>
      </c>
      <c r="O30" s="537" t="s">
        <v>394</v>
      </c>
      <c r="P30" s="540" t="s">
        <v>395</v>
      </c>
      <c r="Q30" s="543" t="s">
        <v>391</v>
      </c>
    </row>
    <row r="31" spans="1:17" ht="11.25" customHeight="1">
      <c r="A31" s="517"/>
      <c r="B31" s="551"/>
      <c r="C31" s="416"/>
      <c r="D31" s="416"/>
      <c r="E31" s="268" t="str">
        <f>'5- Identificación de Riesgos'!D33</f>
        <v>2. Dificultad de acceso al aplicativo Sigobius por fallas técnicas.</v>
      </c>
      <c r="F31" s="467"/>
      <c r="G31" s="568"/>
      <c r="H31" s="416"/>
      <c r="I31" s="269"/>
      <c r="J31" s="561"/>
      <c r="K31" s="561"/>
      <c r="L31" s="566"/>
      <c r="M31" s="551"/>
      <c r="N31" s="551"/>
      <c r="O31" s="538"/>
      <c r="P31" s="541"/>
      <c r="Q31" s="544"/>
    </row>
    <row r="32" spans="1:17" ht="11.25" customHeight="1">
      <c r="A32" s="517"/>
      <c r="B32" s="551"/>
      <c r="C32" s="416"/>
      <c r="D32" s="416"/>
      <c r="E32" s="268" t="str">
        <f>'5- Identificación de Riesgos'!D34</f>
        <v>3. Deficiencia en el servicio de banda ancha del internet que pueda afectar el acceso del aplicativo sigobius</v>
      </c>
      <c r="F32" s="467"/>
      <c r="G32" s="568"/>
      <c r="H32" s="416"/>
      <c r="I32" s="269"/>
      <c r="J32" s="561"/>
      <c r="K32" s="561"/>
      <c r="L32" s="566"/>
      <c r="M32" s="551"/>
      <c r="N32" s="551"/>
      <c r="O32" s="538"/>
      <c r="P32" s="541"/>
      <c r="Q32" s="544"/>
    </row>
    <row r="33" spans="1:17" ht="11.25" customHeight="1">
      <c r="A33" s="517"/>
      <c r="B33" s="551"/>
      <c r="C33" s="416"/>
      <c r="D33" s="416"/>
      <c r="E33" s="268">
        <f>'5- Identificación de Riesgos'!D35</f>
        <v>0</v>
      </c>
      <c r="F33" s="467"/>
      <c r="G33" s="568"/>
      <c r="H33" s="416"/>
      <c r="I33" s="269"/>
      <c r="J33" s="561"/>
      <c r="K33" s="561"/>
      <c r="L33" s="566"/>
      <c r="M33" s="551"/>
      <c r="N33" s="551"/>
      <c r="O33" s="538"/>
      <c r="P33" s="541"/>
      <c r="Q33" s="544"/>
    </row>
    <row r="34" spans="1:17" ht="11.25" customHeight="1">
      <c r="A34" s="517"/>
      <c r="B34" s="551"/>
      <c r="C34" s="416"/>
      <c r="D34" s="416"/>
      <c r="E34" s="268">
        <f>'5- Identificación de Riesgos'!D36</f>
        <v>0</v>
      </c>
      <c r="F34" s="467"/>
      <c r="G34" s="568"/>
      <c r="H34" s="416"/>
      <c r="I34" s="269"/>
      <c r="J34" s="561"/>
      <c r="K34" s="561"/>
      <c r="L34" s="566"/>
      <c r="M34" s="551"/>
      <c r="N34" s="551"/>
      <c r="O34" s="538"/>
      <c r="P34" s="541"/>
      <c r="Q34" s="544"/>
    </row>
    <row r="35" spans="1:17" ht="11.25" customHeight="1">
      <c r="A35" s="517"/>
      <c r="B35" s="551"/>
      <c r="C35" s="416"/>
      <c r="D35" s="416"/>
      <c r="E35" s="268">
        <f>'5- Identificación de Riesgos'!D37</f>
        <v>0</v>
      </c>
      <c r="F35" s="467"/>
      <c r="G35" s="568"/>
      <c r="H35" s="416"/>
      <c r="I35" s="269"/>
      <c r="J35" s="561"/>
      <c r="K35" s="561"/>
      <c r="L35" s="566"/>
      <c r="M35" s="551"/>
      <c r="N35" s="551"/>
      <c r="O35" s="538"/>
      <c r="P35" s="541"/>
      <c r="Q35" s="544"/>
    </row>
    <row r="36" spans="1:17" ht="11.25" customHeight="1">
      <c r="A36" s="517"/>
      <c r="B36" s="551"/>
      <c r="C36" s="416"/>
      <c r="D36" s="416"/>
      <c r="E36" s="268">
        <f>'5- Identificación de Riesgos'!D38</f>
        <v>0</v>
      </c>
      <c r="F36" s="467"/>
      <c r="G36" s="568"/>
      <c r="H36" s="416"/>
      <c r="I36" s="269"/>
      <c r="J36" s="561"/>
      <c r="K36" s="561"/>
      <c r="L36" s="566"/>
      <c r="M36" s="551"/>
      <c r="N36" s="551"/>
      <c r="O36" s="538"/>
      <c r="P36" s="541"/>
      <c r="Q36" s="544"/>
    </row>
    <row r="37" spans="1:17" ht="11.25" customHeight="1">
      <c r="A37" s="517"/>
      <c r="B37" s="551"/>
      <c r="C37" s="416"/>
      <c r="D37" s="416"/>
      <c r="E37" s="268">
        <f>'5- Identificación de Riesgos'!D39</f>
        <v>0</v>
      </c>
      <c r="F37" s="467"/>
      <c r="G37" s="568"/>
      <c r="H37" s="416"/>
      <c r="I37" s="269"/>
      <c r="J37" s="561"/>
      <c r="K37" s="561"/>
      <c r="L37" s="566"/>
      <c r="M37" s="551"/>
      <c r="N37" s="551"/>
      <c r="O37" s="538"/>
      <c r="P37" s="541"/>
      <c r="Q37" s="544"/>
    </row>
    <row r="38" spans="1:17" ht="11.25" customHeight="1">
      <c r="A38" s="517"/>
      <c r="B38" s="551"/>
      <c r="C38" s="416"/>
      <c r="D38" s="416"/>
      <c r="E38" s="268">
        <f>'5- Identificación de Riesgos'!D40</f>
        <v>0</v>
      </c>
      <c r="F38" s="467"/>
      <c r="G38" s="568"/>
      <c r="H38" s="416"/>
      <c r="I38" s="269"/>
      <c r="J38" s="561"/>
      <c r="K38" s="561"/>
      <c r="L38" s="566"/>
      <c r="M38" s="551"/>
      <c r="N38" s="551"/>
      <c r="O38" s="538"/>
      <c r="P38" s="541"/>
      <c r="Q38" s="544"/>
    </row>
    <row r="39" spans="1:17" ht="11.25" customHeight="1" thickBot="1">
      <c r="A39" s="525"/>
      <c r="B39" s="552"/>
      <c r="C39" s="417"/>
      <c r="D39" s="417"/>
      <c r="E39" s="270">
        <f>'5- Identificación de Riesgos'!D41</f>
        <v>0</v>
      </c>
      <c r="F39" s="468"/>
      <c r="G39" s="569"/>
      <c r="H39" s="417"/>
      <c r="I39" s="271"/>
      <c r="J39" s="562"/>
      <c r="K39" s="562"/>
      <c r="L39" s="567"/>
      <c r="M39" s="552"/>
      <c r="N39" s="552"/>
      <c r="O39" s="539"/>
      <c r="P39" s="542"/>
      <c r="Q39" s="545"/>
    </row>
    <row r="40" spans="1:17" ht="75" customHeight="1">
      <c r="A40" s="578">
        <v>4</v>
      </c>
      <c r="B40" s="551" t="str">
        <f>'5- Identificación de Riesgos'!B42</f>
        <v>Recibir dádivas o beneficios a nombre propio o de terceros para  sustraer, alterar  documentación conservada en el archivo de la justicia regional.</v>
      </c>
      <c r="C40" s="450" t="str">
        <f>'5- Identificación de Riesgos'!C42</f>
        <v>Los documentos que resposan en los  archivos son manipulados o sustraídos o duplicados, sin medir autorización o solicitud expresa</v>
      </c>
      <c r="D40" s="450" t="s">
        <v>290</v>
      </c>
      <c r="E40" s="268" t="str">
        <f>'5- Identificación de Riesgos'!D42</f>
        <v>1. Insuficientes programas de capacitación para la toma de conciencia debido al desconocimiento de la ley antisoborno (ISO 37001:2016), Plan Anticorrupción y  de los  valores y principios propios de la entidad.</v>
      </c>
      <c r="F40" s="470" t="str">
        <f>'5- Identificación de Riesgos'!H42</f>
        <v>Baja - 2</v>
      </c>
      <c r="G40" s="450" t="str">
        <f>'5- Identificación de Riesgos'!M42</f>
        <v>Moderado - 3</v>
      </c>
      <c r="H40" s="450" t="str">
        <f>'5- Identificación de Riesgos'!N42</f>
        <v>Moderado - 6</v>
      </c>
      <c r="I40" s="572"/>
      <c r="J40" s="561" t="str">
        <f>'6- Valoración Controles'!T42</f>
        <v>Muy Baja - 1</v>
      </c>
      <c r="K40" s="561" t="str">
        <f>'6- Valoración Controles'!U42</f>
        <v>Moderado - 3</v>
      </c>
      <c r="L40" s="566" t="e">
        <f>AVERAGE(#REF!)</f>
        <v>#REF!</v>
      </c>
      <c r="M40" s="551" t="str">
        <f>'6- Valoración Controles'!V42</f>
        <v>Moderado - 3</v>
      </c>
      <c r="N40" s="551" t="s">
        <v>388</v>
      </c>
      <c r="O40" s="537" t="s">
        <v>396</v>
      </c>
      <c r="P40" s="540" t="s">
        <v>397</v>
      </c>
      <c r="Q40" s="543" t="s">
        <v>391</v>
      </c>
    </row>
    <row r="41" spans="1:17" ht="25.5">
      <c r="A41" s="579"/>
      <c r="B41" s="551"/>
      <c r="C41" s="416"/>
      <c r="D41" s="416"/>
      <c r="E41" s="268" t="str">
        <f>'5- Identificación de Riesgos'!D43</f>
        <v>2. Desconocimiento y no aplicación del Código de Ética y Buen Gobierno.</v>
      </c>
      <c r="F41" s="467"/>
      <c r="G41" s="568"/>
      <c r="H41" s="416"/>
      <c r="I41" s="572"/>
      <c r="J41" s="561"/>
      <c r="K41" s="561"/>
      <c r="L41" s="566"/>
      <c r="M41" s="551"/>
      <c r="N41" s="551"/>
      <c r="O41" s="538"/>
      <c r="P41" s="541"/>
      <c r="Q41" s="544"/>
    </row>
    <row r="42" spans="1:17" ht="25.5">
      <c r="A42" s="579"/>
      <c r="B42" s="551"/>
      <c r="C42" s="416"/>
      <c r="D42" s="416"/>
      <c r="E42" s="268" t="str">
        <f>'5- Identificación de Riesgos'!D44</f>
        <v>3. Carencia de compromiso  y transparencia de los servidores judiciales.</v>
      </c>
      <c r="F42" s="467"/>
      <c r="G42" s="568"/>
      <c r="H42" s="416"/>
      <c r="I42" s="572"/>
      <c r="J42" s="561"/>
      <c r="K42" s="561"/>
      <c r="L42" s="566"/>
      <c r="M42" s="551"/>
      <c r="N42" s="551"/>
      <c r="O42" s="538"/>
      <c r="P42" s="541"/>
      <c r="Q42" s="544"/>
    </row>
    <row r="43" spans="1:17" ht="25.5">
      <c r="A43" s="579"/>
      <c r="B43" s="551"/>
      <c r="C43" s="416"/>
      <c r="D43" s="416"/>
      <c r="E43" s="268" t="str">
        <f>'5- Identificación de Riesgos'!D45</f>
        <v>4. Deficiencia de  controles en el trámite  de los documentos.</v>
      </c>
      <c r="F43" s="467"/>
      <c r="G43" s="568"/>
      <c r="H43" s="416"/>
      <c r="I43" s="572"/>
      <c r="J43" s="561"/>
      <c r="K43" s="561"/>
      <c r="L43" s="566"/>
      <c r="M43" s="551"/>
      <c r="N43" s="551"/>
      <c r="O43" s="538"/>
      <c r="P43" s="541"/>
      <c r="Q43" s="544"/>
    </row>
    <row r="44" spans="1:17" ht="25.5">
      <c r="A44" s="579"/>
      <c r="B44" s="551"/>
      <c r="C44" s="416"/>
      <c r="D44" s="416"/>
      <c r="E44" s="268" t="str">
        <f>'5- Identificación de Riesgos'!D46</f>
        <v>5. No aplicación adecuada de los procedimientos de control.</v>
      </c>
      <c r="F44" s="467"/>
      <c r="G44" s="568"/>
      <c r="H44" s="416"/>
      <c r="I44" s="572"/>
      <c r="J44" s="561"/>
      <c r="K44" s="561"/>
      <c r="L44" s="566"/>
      <c r="M44" s="551"/>
      <c r="N44" s="551"/>
      <c r="O44" s="538"/>
      <c r="P44" s="541"/>
      <c r="Q44" s="544"/>
    </row>
    <row r="45" spans="1:17">
      <c r="A45" s="579"/>
      <c r="B45" s="551"/>
      <c r="C45" s="416"/>
      <c r="D45" s="416"/>
      <c r="E45" s="268">
        <f>'5- Identificación de Riesgos'!D47</f>
        <v>0</v>
      </c>
      <c r="F45" s="467"/>
      <c r="G45" s="568"/>
      <c r="H45" s="416"/>
      <c r="I45" s="572"/>
      <c r="J45" s="561"/>
      <c r="K45" s="561"/>
      <c r="L45" s="566"/>
      <c r="M45" s="551"/>
      <c r="N45" s="551"/>
      <c r="O45" s="538"/>
      <c r="P45" s="541"/>
      <c r="Q45" s="544"/>
    </row>
    <row r="46" spans="1:17">
      <c r="A46" s="579"/>
      <c r="B46" s="551"/>
      <c r="C46" s="416"/>
      <c r="D46" s="416"/>
      <c r="E46" s="268">
        <f>'5- Identificación de Riesgos'!D48</f>
        <v>0</v>
      </c>
      <c r="F46" s="467"/>
      <c r="G46" s="568"/>
      <c r="H46" s="416"/>
      <c r="I46" s="572"/>
      <c r="J46" s="561"/>
      <c r="K46" s="561"/>
      <c r="L46" s="566"/>
      <c r="M46" s="551"/>
      <c r="N46" s="551"/>
      <c r="O46" s="538"/>
      <c r="P46" s="541"/>
      <c r="Q46" s="544"/>
    </row>
    <row r="47" spans="1:17">
      <c r="A47" s="579"/>
      <c r="B47" s="551"/>
      <c r="C47" s="416"/>
      <c r="D47" s="416"/>
      <c r="E47" s="268">
        <f>'5- Identificación de Riesgos'!D49</f>
        <v>0</v>
      </c>
      <c r="F47" s="467"/>
      <c r="G47" s="568"/>
      <c r="H47" s="416"/>
      <c r="I47" s="572"/>
      <c r="J47" s="561"/>
      <c r="K47" s="561"/>
      <c r="L47" s="566"/>
      <c r="M47" s="551"/>
      <c r="N47" s="551"/>
      <c r="O47" s="538"/>
      <c r="P47" s="541"/>
      <c r="Q47" s="544"/>
    </row>
    <row r="48" spans="1:17">
      <c r="A48" s="579"/>
      <c r="B48" s="551"/>
      <c r="C48" s="416"/>
      <c r="D48" s="416"/>
      <c r="E48" s="268">
        <f>'5- Identificación de Riesgos'!D50</f>
        <v>0</v>
      </c>
      <c r="F48" s="467"/>
      <c r="G48" s="568"/>
      <c r="H48" s="416"/>
      <c r="I48" s="572"/>
      <c r="J48" s="561"/>
      <c r="K48" s="561"/>
      <c r="L48" s="566"/>
      <c r="M48" s="551"/>
      <c r="N48" s="551"/>
      <c r="O48" s="538"/>
      <c r="P48" s="541"/>
      <c r="Q48" s="544"/>
    </row>
    <row r="49" spans="1:17" ht="15.75" thickBot="1">
      <c r="A49" s="579"/>
      <c r="B49" s="551"/>
      <c r="C49" s="571"/>
      <c r="D49" s="571"/>
      <c r="E49" s="272">
        <f>'5- Identificación de Riesgos'!D51</f>
        <v>0</v>
      </c>
      <c r="F49" s="532"/>
      <c r="G49" s="570"/>
      <c r="H49" s="571"/>
      <c r="I49" s="572"/>
      <c r="J49" s="561"/>
      <c r="K49" s="561"/>
      <c r="L49" s="566"/>
      <c r="M49" s="551"/>
      <c r="N49" s="551"/>
      <c r="O49" s="539"/>
      <c r="P49" s="542"/>
      <c r="Q49" s="545"/>
    </row>
    <row r="50" spans="1:17" ht="25.5" customHeight="1">
      <c r="A50" s="573">
        <v>5</v>
      </c>
      <c r="B50" s="550" t="str">
        <f>'5- Identificación de Riesgos'!B52</f>
        <v xml:space="preserve">Ofrecer, prometer, entregar, aceptar o solicitar una ventaja indebida para afectar la autenticidad, integridad, confidencialidad o disponibilidad de los documentos  en favor propio o de terceros, para  afectar el acceso a la administración de justicia </v>
      </c>
      <c r="C50" s="415" t="str">
        <f>'5- Identificación de Riesgos'!C52</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415" t="s">
        <v>290</v>
      </c>
      <c r="E50" s="266" t="str">
        <f>'5- Identificación de Riesgos'!D52</f>
        <v>1. Falta de ética de los servidores públicos (Debilidades en principios y valores).</v>
      </c>
      <c r="F50" s="466" t="str">
        <f>'5- Identificación de Riesgos'!H52</f>
        <v>Baja - 2</v>
      </c>
      <c r="G50" s="415" t="str">
        <f>'5- Identificación de Riesgos'!M52</f>
        <v>Leve - 1</v>
      </c>
      <c r="H50" s="415" t="str">
        <f>'5- Identificación de Riesgos'!N52</f>
        <v>Bajo - 2</v>
      </c>
      <c r="I50" s="576"/>
      <c r="J50" s="560" t="str">
        <f>'6- Valoración Controles'!T52</f>
        <v>Muy Baja - 1</v>
      </c>
      <c r="K50" s="560" t="str">
        <f>'6- Valoración Controles'!U52</f>
        <v>Leve - 1</v>
      </c>
      <c r="L50" s="565" t="e">
        <f>AVERAGE(#REF!)</f>
        <v>#REF!</v>
      </c>
      <c r="M50" s="550" t="str">
        <f>'6- Valoración Controles'!V52</f>
        <v>Bajo - 1</v>
      </c>
      <c r="N50" s="550" t="s">
        <v>388</v>
      </c>
      <c r="O50" s="537" t="s">
        <v>396</v>
      </c>
      <c r="P50" s="540" t="s">
        <v>397</v>
      </c>
      <c r="Q50" s="543" t="s">
        <v>391</v>
      </c>
    </row>
    <row r="51" spans="1:17" ht="25.5">
      <c r="A51" s="574"/>
      <c r="B51" s="551"/>
      <c r="C51" s="416"/>
      <c r="D51" s="416"/>
      <c r="E51" s="268" t="str">
        <f>'5- Identificación de Riesgos'!D53</f>
        <v xml:space="preserve">2. Falta de ética de terceros interesados  (Debilidades principios y valores). </v>
      </c>
      <c r="F51" s="467"/>
      <c r="G51" s="568"/>
      <c r="H51" s="416"/>
      <c r="I51" s="572"/>
      <c r="J51" s="561"/>
      <c r="K51" s="561"/>
      <c r="L51" s="566"/>
      <c r="M51" s="551"/>
      <c r="N51" s="551"/>
      <c r="O51" s="538"/>
      <c r="P51" s="541"/>
      <c r="Q51" s="544"/>
    </row>
    <row r="52" spans="1:17" ht="38.25">
      <c r="A52" s="574"/>
      <c r="B52" s="551"/>
      <c r="C52" s="416"/>
      <c r="D52" s="416"/>
      <c r="E52" s="268" t="str">
        <f>'5- Identificación de Riesgos'!D54</f>
        <v>3. Debilidad en los controles establecidos para el acceso a los documentos conservados en el Archivo de Justicia Regional.</v>
      </c>
      <c r="F52" s="467"/>
      <c r="G52" s="568"/>
      <c r="H52" s="416"/>
      <c r="I52" s="572"/>
      <c r="J52" s="561"/>
      <c r="K52" s="561"/>
      <c r="L52" s="566"/>
      <c r="M52" s="551"/>
      <c r="N52" s="551"/>
      <c r="O52" s="538"/>
      <c r="P52" s="541"/>
      <c r="Q52" s="544"/>
    </row>
    <row r="53" spans="1:17">
      <c r="A53" s="574"/>
      <c r="B53" s="551"/>
      <c r="C53" s="416"/>
      <c r="D53" s="416"/>
      <c r="E53" s="268">
        <f>'5- Identificación de Riesgos'!D55</f>
        <v>0</v>
      </c>
      <c r="F53" s="467"/>
      <c r="G53" s="568"/>
      <c r="H53" s="416"/>
      <c r="I53" s="572"/>
      <c r="J53" s="561"/>
      <c r="K53" s="561"/>
      <c r="L53" s="566"/>
      <c r="M53" s="551"/>
      <c r="N53" s="551"/>
      <c r="O53" s="538"/>
      <c r="P53" s="541"/>
      <c r="Q53" s="544"/>
    </row>
    <row r="54" spans="1:17">
      <c r="A54" s="574"/>
      <c r="B54" s="551"/>
      <c r="C54" s="416"/>
      <c r="D54" s="416"/>
      <c r="E54" s="268">
        <f>'5- Identificación de Riesgos'!D56</f>
        <v>0</v>
      </c>
      <c r="F54" s="467"/>
      <c r="G54" s="568"/>
      <c r="H54" s="416"/>
      <c r="I54" s="572"/>
      <c r="J54" s="561"/>
      <c r="K54" s="561"/>
      <c r="L54" s="566"/>
      <c r="M54" s="551"/>
      <c r="N54" s="551"/>
      <c r="O54" s="538"/>
      <c r="P54" s="541"/>
      <c r="Q54" s="544"/>
    </row>
    <row r="55" spans="1:17">
      <c r="A55" s="574"/>
      <c r="B55" s="551"/>
      <c r="C55" s="416"/>
      <c r="D55" s="416"/>
      <c r="E55" s="268">
        <f>'5- Identificación de Riesgos'!D57</f>
        <v>0</v>
      </c>
      <c r="F55" s="467"/>
      <c r="G55" s="568"/>
      <c r="H55" s="416"/>
      <c r="I55" s="572"/>
      <c r="J55" s="561"/>
      <c r="K55" s="561"/>
      <c r="L55" s="566"/>
      <c r="M55" s="551"/>
      <c r="N55" s="551"/>
      <c r="O55" s="538"/>
      <c r="P55" s="541"/>
      <c r="Q55" s="544"/>
    </row>
    <row r="56" spans="1:17">
      <c r="A56" s="574"/>
      <c r="B56" s="551"/>
      <c r="C56" s="416"/>
      <c r="D56" s="416"/>
      <c r="E56" s="268">
        <f>'5- Identificación de Riesgos'!D58</f>
        <v>0</v>
      </c>
      <c r="F56" s="467"/>
      <c r="G56" s="568"/>
      <c r="H56" s="416"/>
      <c r="I56" s="572"/>
      <c r="J56" s="561"/>
      <c r="K56" s="561"/>
      <c r="L56" s="566"/>
      <c r="M56" s="551"/>
      <c r="N56" s="551"/>
      <c r="O56" s="538"/>
      <c r="P56" s="541"/>
      <c r="Q56" s="544"/>
    </row>
    <row r="57" spans="1:17">
      <c r="A57" s="574"/>
      <c r="B57" s="551"/>
      <c r="C57" s="416"/>
      <c r="D57" s="416"/>
      <c r="E57" s="268">
        <f>'5- Identificación de Riesgos'!D59</f>
        <v>0</v>
      </c>
      <c r="F57" s="467"/>
      <c r="G57" s="568"/>
      <c r="H57" s="416"/>
      <c r="I57" s="572"/>
      <c r="J57" s="561"/>
      <c r="K57" s="561"/>
      <c r="L57" s="566"/>
      <c r="M57" s="551"/>
      <c r="N57" s="551"/>
      <c r="O57" s="538"/>
      <c r="P57" s="541"/>
      <c r="Q57" s="544"/>
    </row>
    <row r="58" spans="1:17">
      <c r="A58" s="574"/>
      <c r="B58" s="551"/>
      <c r="C58" s="416"/>
      <c r="D58" s="416"/>
      <c r="E58" s="268">
        <f>'5- Identificación de Riesgos'!D60</f>
        <v>0</v>
      </c>
      <c r="F58" s="467"/>
      <c r="G58" s="568"/>
      <c r="H58" s="416"/>
      <c r="I58" s="572"/>
      <c r="J58" s="561"/>
      <c r="K58" s="561"/>
      <c r="L58" s="566"/>
      <c r="M58" s="551"/>
      <c r="N58" s="551"/>
      <c r="O58" s="538"/>
      <c r="P58" s="541"/>
      <c r="Q58" s="544"/>
    </row>
    <row r="59" spans="1:17" ht="15.75" thickBot="1">
      <c r="A59" s="575"/>
      <c r="B59" s="552"/>
      <c r="C59" s="417"/>
      <c r="D59" s="417"/>
      <c r="E59" s="273">
        <f>'5- Identificación de Riesgos'!D61</f>
        <v>0</v>
      </c>
      <c r="F59" s="468"/>
      <c r="G59" s="569"/>
      <c r="H59" s="417"/>
      <c r="I59" s="577"/>
      <c r="J59" s="562"/>
      <c r="K59" s="562"/>
      <c r="L59" s="567"/>
      <c r="M59" s="552"/>
      <c r="N59" s="552"/>
      <c r="O59" s="539"/>
      <c r="P59" s="542"/>
      <c r="Q59" s="545"/>
    </row>
  </sheetData>
  <mergeCells count="105">
    <mergeCell ref="Q40:Q49"/>
    <mergeCell ref="P40:P49"/>
    <mergeCell ref="O40:O49"/>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 ref="G40:G49"/>
    <mergeCell ref="H40:H49"/>
    <mergeCell ref="J40:J49"/>
    <mergeCell ref="K40:K49"/>
    <mergeCell ref="I40:I49"/>
    <mergeCell ref="M30:M39"/>
    <mergeCell ref="N30:N39"/>
    <mergeCell ref="G30:G39"/>
    <mergeCell ref="H30:H39"/>
    <mergeCell ref="J30:J39"/>
    <mergeCell ref="K30:K39"/>
    <mergeCell ref="L30:L3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Q5"/>
    <mergeCell ref="C6:Q6"/>
    <mergeCell ref="L8:L9"/>
    <mergeCell ref="J8:J9"/>
    <mergeCell ref="H8:H9"/>
    <mergeCell ref="C8:C9"/>
    <mergeCell ref="D8:D9"/>
    <mergeCell ref="A6:B6"/>
    <mergeCell ref="O30:O39"/>
    <mergeCell ref="P30:P39"/>
    <mergeCell ref="Q30:Q39"/>
    <mergeCell ref="O10:O19"/>
    <mergeCell ref="P10:P19"/>
    <mergeCell ref="Q10:Q19"/>
    <mergeCell ref="O20:O29"/>
    <mergeCell ref="P20:P29"/>
    <mergeCell ref="Q20:Q29"/>
    <mergeCell ref="A20:A29"/>
    <mergeCell ref="B20:B29"/>
    <mergeCell ref="K20:K29"/>
    <mergeCell ref="I8:I9"/>
    <mergeCell ref="M20:M29"/>
    <mergeCell ref="L10:L19"/>
    <mergeCell ref="B8:B9"/>
    <mergeCell ref="O50:O59"/>
    <mergeCell ref="P50:P59"/>
    <mergeCell ref="Q50:Q5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30:A39"/>
    <mergeCell ref="B30:B39"/>
    <mergeCell ref="C30:C39"/>
    <mergeCell ref="D30:D39"/>
    <mergeCell ref="F30:F39"/>
    <mergeCell ref="C4:Q4"/>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2" operator="containsText" text="Extremo">
      <formula>NOT(ISERROR(SEARCH("Extremo",H10)))</formula>
    </cfRule>
    <cfRule type="containsText" dxfId="215" priority="433" operator="containsText" text="Alto">
      <formula>NOT(ISERROR(SEARCH("Alto",H10)))</formula>
    </cfRule>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4" thickBot="1">
      <c r="A2" s="2"/>
      <c r="B2" s="580" t="s">
        <v>398</v>
      </c>
      <c r="C2" s="580"/>
      <c r="D2" s="580"/>
      <c r="E2" s="580"/>
      <c r="F2" s="80"/>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8"/>
      <c r="C4" s="59" t="s">
        <v>399</v>
      </c>
      <c r="D4" s="59"/>
      <c r="E4" s="59" t="s">
        <v>400</v>
      </c>
      <c r="F4" s="60"/>
      <c r="G4" s="2"/>
      <c r="H4" s="2"/>
      <c r="I4" s="2"/>
      <c r="J4" s="2"/>
      <c r="K4" s="2"/>
      <c r="L4" s="2"/>
      <c r="M4" s="2"/>
      <c r="N4" s="2"/>
      <c r="O4" s="2"/>
      <c r="P4" s="2"/>
      <c r="Q4" s="2"/>
      <c r="R4" s="2"/>
      <c r="S4" s="2"/>
      <c r="T4" s="2"/>
      <c r="U4" s="2"/>
      <c r="V4" s="2"/>
      <c r="W4" s="2"/>
      <c r="X4" s="2"/>
      <c r="Y4" s="2"/>
      <c r="Z4" s="2"/>
      <c r="AA4" s="2"/>
      <c r="AB4" s="2"/>
      <c r="AC4" s="2"/>
      <c r="AD4" s="2"/>
      <c r="AE4" s="2"/>
    </row>
    <row r="5" spans="1:137" ht="40.5">
      <c r="A5" s="2"/>
      <c r="B5" s="58"/>
      <c r="C5" s="166" t="s">
        <v>401</v>
      </c>
      <c r="D5" s="59"/>
      <c r="E5" s="61" t="s">
        <v>402</v>
      </c>
      <c r="F5" s="59" t="s">
        <v>400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2" t="s">
        <v>403</v>
      </c>
      <c r="C6" s="182" t="s">
        <v>404</v>
      </c>
      <c r="D6" s="183">
        <v>0.04</v>
      </c>
      <c r="E6" s="184" t="s">
        <v>405</v>
      </c>
      <c r="F6" s="91">
        <v>1</v>
      </c>
      <c r="G6" s="2"/>
      <c r="H6" s="47"/>
      <c r="I6" s="2"/>
      <c r="J6" s="2"/>
      <c r="K6" s="2"/>
      <c r="L6" s="2"/>
      <c r="M6" s="2"/>
      <c r="N6" s="2"/>
      <c r="O6" s="2"/>
      <c r="P6" s="2"/>
      <c r="Q6" s="2"/>
      <c r="R6" s="2"/>
      <c r="S6" s="2"/>
      <c r="T6" s="2"/>
      <c r="U6" s="2"/>
      <c r="V6" s="2"/>
      <c r="W6" s="2"/>
      <c r="X6" s="2"/>
      <c r="Y6" s="2"/>
      <c r="Z6" s="2"/>
      <c r="AA6" s="2"/>
      <c r="AB6" s="2"/>
      <c r="AC6" s="2"/>
      <c r="AD6" s="2"/>
      <c r="AE6" s="2"/>
    </row>
    <row r="7" spans="1:137" ht="20.25">
      <c r="A7" s="2"/>
      <c r="B7" s="63" t="s">
        <v>406</v>
      </c>
      <c r="C7" s="182" t="s">
        <v>407</v>
      </c>
      <c r="D7" s="183">
        <v>0.09</v>
      </c>
      <c r="E7" s="184" t="s">
        <v>408</v>
      </c>
      <c r="F7" s="9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4" t="s">
        <v>409</v>
      </c>
      <c r="C8" s="182" t="s">
        <v>410</v>
      </c>
      <c r="D8" s="183">
        <v>0.28999999999999998</v>
      </c>
      <c r="E8" s="184" t="s">
        <v>411</v>
      </c>
      <c r="F8" s="9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5" t="s">
        <v>412</v>
      </c>
      <c r="C9" s="182" t="s">
        <v>413</v>
      </c>
      <c r="D9" s="183">
        <v>0.49</v>
      </c>
      <c r="E9" s="184" t="s">
        <v>414</v>
      </c>
      <c r="F9" s="9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6" t="s">
        <v>415</v>
      </c>
      <c r="C10" s="182" t="s">
        <v>416</v>
      </c>
      <c r="D10" s="183">
        <v>1</v>
      </c>
      <c r="E10" s="184" t="s">
        <v>417</v>
      </c>
      <c r="F10" s="91">
        <v>5</v>
      </c>
      <c r="G10" s="2"/>
      <c r="H10" s="2"/>
      <c r="I10" s="83" t="s">
        <v>418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1" t="s">
        <v>419</v>
      </c>
      <c r="C14" s="581"/>
      <c r="D14" s="581"/>
      <c r="E14" s="581"/>
      <c r="F14" s="89"/>
      <c r="G14" s="57"/>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9"/>
      <c r="C15" s="88"/>
      <c r="D15" s="88"/>
      <c r="E15" s="88"/>
      <c r="F15" s="69"/>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0" customFormat="1" ht="20.25">
      <c r="A16" s="68"/>
      <c r="B16" s="69"/>
      <c r="C16" s="583" t="s">
        <v>287</v>
      </c>
      <c r="D16" s="583"/>
      <c r="E16" s="583"/>
      <c r="F16" s="90"/>
      <c r="G16" s="68"/>
      <c r="H16" s="68"/>
      <c r="I16" s="84" t="s">
        <v>282</v>
      </c>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row>
    <row r="17" spans="1:137" s="70" customFormat="1" ht="30" customHeight="1">
      <c r="A17" s="68"/>
      <c r="B17" s="62" t="s">
        <v>420</v>
      </c>
      <c r="C17" s="582" t="s">
        <v>320</v>
      </c>
      <c r="D17" s="582"/>
      <c r="E17" s="582"/>
      <c r="F17" s="91">
        <v>1</v>
      </c>
      <c r="G17" s="68"/>
      <c r="H17" s="68"/>
      <c r="I17" s="83" t="s">
        <v>287</v>
      </c>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row>
    <row r="18" spans="1:137" s="70" customFormat="1" ht="30" customHeight="1">
      <c r="A18" s="68"/>
      <c r="B18" s="63" t="s">
        <v>421</v>
      </c>
      <c r="C18" s="582" t="s">
        <v>288</v>
      </c>
      <c r="D18" s="582"/>
      <c r="E18" s="582"/>
      <c r="F18" s="91">
        <v>2</v>
      </c>
      <c r="G18" s="68"/>
      <c r="H18" s="68"/>
      <c r="I18" s="83" t="s">
        <v>422</v>
      </c>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row>
    <row r="19" spans="1:137" s="70" customFormat="1" ht="30" customHeight="1">
      <c r="A19" s="68"/>
      <c r="B19" s="64" t="s">
        <v>423</v>
      </c>
      <c r="C19" s="582" t="s">
        <v>306</v>
      </c>
      <c r="D19" s="582"/>
      <c r="E19" s="582"/>
      <c r="F19" s="91">
        <v>3</v>
      </c>
      <c r="G19" s="68"/>
      <c r="H19" s="68"/>
      <c r="I19" s="83" t="s">
        <v>290</v>
      </c>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row>
    <row r="20" spans="1:137" s="70" customFormat="1" ht="30" customHeight="1">
      <c r="A20" s="68"/>
      <c r="B20" s="65" t="s">
        <v>424</v>
      </c>
      <c r="C20" s="582" t="s">
        <v>425</v>
      </c>
      <c r="D20" s="582"/>
      <c r="E20" s="582"/>
      <c r="F20" s="91">
        <v>4</v>
      </c>
      <c r="G20" s="68"/>
      <c r="H20" s="68"/>
      <c r="I20" s="83" t="s">
        <v>294</v>
      </c>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row>
    <row r="21" spans="1:137" s="70" customFormat="1" ht="30" customHeight="1">
      <c r="A21" s="68"/>
      <c r="B21" s="66" t="s">
        <v>426</v>
      </c>
      <c r="C21" s="582" t="s">
        <v>427</v>
      </c>
      <c r="D21" s="582"/>
      <c r="E21" s="582"/>
      <c r="F21" s="91">
        <v>5</v>
      </c>
      <c r="G21" s="68"/>
      <c r="H21" s="68"/>
      <c r="I21" s="83" t="str">
        <f>C48</f>
        <v>Interrupción o afectación en la prestación del servicio administrativo</v>
      </c>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row>
    <row r="22" spans="1:137" s="70" customFormat="1" ht="20.25">
      <c r="A22" s="68"/>
      <c r="B22" s="76"/>
      <c r="C22" s="67"/>
      <c r="D22" s="67"/>
      <c r="E22" s="67"/>
      <c r="F22" s="77"/>
      <c r="G22" s="68"/>
      <c r="H22" s="68"/>
      <c r="I22" s="83" t="str">
        <f>C56</f>
        <v>Afectación Ambiental</v>
      </c>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row>
    <row r="23" spans="1:137" s="70" customFormat="1" ht="20.25">
      <c r="A23" s="68"/>
      <c r="B23" s="76"/>
      <c r="C23" s="67"/>
      <c r="D23" s="67"/>
      <c r="E23" s="67"/>
      <c r="F23" s="77"/>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row>
    <row r="24" spans="1:137" s="70" customFormat="1" ht="20.25">
      <c r="A24" s="68"/>
      <c r="B24" s="69"/>
      <c r="C24" s="584" t="s">
        <v>422</v>
      </c>
      <c r="D24" s="584"/>
      <c r="E24" s="584"/>
      <c r="F24" s="77"/>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row>
    <row r="25" spans="1:137" s="70" customFormat="1" ht="20.25">
      <c r="A25" s="68"/>
      <c r="B25" s="71" t="s">
        <v>420</v>
      </c>
      <c r="C25" s="582" t="s">
        <v>428</v>
      </c>
      <c r="D25" s="582"/>
      <c r="E25" s="582"/>
      <c r="F25" s="91">
        <v>1</v>
      </c>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c r="EC25" s="68"/>
      <c r="ED25" s="68"/>
      <c r="EE25" s="68"/>
      <c r="EF25" s="68"/>
      <c r="EG25" s="68"/>
    </row>
    <row r="26" spans="1:137" s="70" customFormat="1" ht="20.25">
      <c r="A26" s="68"/>
      <c r="B26" s="72" t="s">
        <v>421</v>
      </c>
      <c r="C26" s="582" t="s">
        <v>429</v>
      </c>
      <c r="D26" s="582"/>
      <c r="E26" s="582"/>
      <c r="F26" s="91">
        <v>2</v>
      </c>
      <c r="G26" s="68"/>
      <c r="H26" s="68"/>
      <c r="I26" s="76"/>
      <c r="J26" s="76"/>
      <c r="K26" s="76"/>
      <c r="L26" s="76"/>
      <c r="M26" s="76"/>
      <c r="N26" s="76"/>
      <c r="O26" s="76"/>
      <c r="P26" s="76"/>
      <c r="Q26" s="76"/>
      <c r="R26" s="76"/>
      <c r="S26" s="76"/>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c r="EF26" s="68"/>
      <c r="EG26" s="68"/>
    </row>
    <row r="27" spans="1:137" s="70" customFormat="1" ht="20.25">
      <c r="A27" s="68"/>
      <c r="B27" s="73" t="s">
        <v>423</v>
      </c>
      <c r="C27" s="582" t="s">
        <v>430</v>
      </c>
      <c r="D27" s="582"/>
      <c r="E27" s="582"/>
      <c r="F27" s="91">
        <v>3</v>
      </c>
      <c r="G27" s="68"/>
      <c r="H27" s="68"/>
      <c r="I27" s="76"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6"/>
      <c r="K27" s="76"/>
      <c r="L27" s="76"/>
      <c r="M27" s="76"/>
      <c r="N27" s="76"/>
      <c r="O27" s="76"/>
      <c r="P27" s="76"/>
      <c r="Q27" s="76"/>
      <c r="R27" s="76"/>
      <c r="S27" s="76"/>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row>
    <row r="28" spans="1:137" s="70" customFormat="1" ht="20.25">
      <c r="A28" s="68"/>
      <c r="B28" s="74" t="s">
        <v>424</v>
      </c>
      <c r="C28" s="582" t="s">
        <v>431</v>
      </c>
      <c r="D28" s="582"/>
      <c r="E28" s="582"/>
      <c r="F28" s="91">
        <v>4</v>
      </c>
      <c r="G28" s="68"/>
      <c r="H28" s="68"/>
      <c r="I28" s="76" t="str">
        <v xml:space="preserve">Si el hecho llegara a presentarse, tendría bajo impacto o efecto sobre la entidad.
</v>
      </c>
      <c r="J28" s="76"/>
      <c r="K28" s="76"/>
      <c r="L28" s="76"/>
      <c r="M28" s="76"/>
      <c r="N28" s="76"/>
      <c r="O28" s="76"/>
      <c r="P28" s="76"/>
      <c r="Q28" s="76"/>
      <c r="R28" s="76"/>
      <c r="S28" s="76"/>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row>
    <row r="29" spans="1:137" s="70" customFormat="1" ht="20.25">
      <c r="A29" s="68"/>
      <c r="B29" s="75" t="s">
        <v>426</v>
      </c>
      <c r="C29" s="582" t="s">
        <v>432</v>
      </c>
      <c r="D29" s="582"/>
      <c r="E29" s="582"/>
      <c r="F29" s="91">
        <v>5</v>
      </c>
      <c r="G29" s="68"/>
      <c r="H29" s="68"/>
      <c r="I29" s="76" t="str">
        <v xml:space="preserve">Si el hecho llegara a presentarse, tendría medianas consecuencias o efectos sobre la entidad.
</v>
      </c>
      <c r="J29" s="76"/>
      <c r="K29" s="76"/>
      <c r="L29" s="76"/>
      <c r="M29" s="76"/>
      <c r="N29" s="76"/>
      <c r="O29" s="76"/>
      <c r="P29" s="76"/>
      <c r="Q29" s="76"/>
      <c r="R29" s="76"/>
      <c r="S29" s="76"/>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row>
    <row r="30" spans="1:137" s="70" customFormat="1" ht="20.25">
      <c r="A30" s="68"/>
      <c r="B30" s="76"/>
      <c r="C30" s="67"/>
      <c r="D30" s="67"/>
      <c r="E30" s="67"/>
      <c r="F30" s="77"/>
      <c r="G30" s="68"/>
      <c r="H30" s="68"/>
      <c r="I30" s="76" t="str">
        <v xml:space="preserve">Si el hecho llegara a presentarse, tendría altas consecuencias o efectos sobre la entidad
</v>
      </c>
      <c r="J30" s="76"/>
      <c r="K30" s="76"/>
      <c r="L30" s="76"/>
      <c r="M30" s="76"/>
      <c r="N30" s="76"/>
      <c r="O30" s="76"/>
      <c r="P30" s="76"/>
      <c r="Q30" s="76"/>
      <c r="R30" s="76"/>
      <c r="S30" s="76"/>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row>
    <row r="31" spans="1:137" s="68" customFormat="1" ht="20.25">
      <c r="B31" s="78"/>
      <c r="C31" s="78"/>
      <c r="D31" s="78"/>
      <c r="E31" s="78"/>
      <c r="F31" s="77"/>
      <c r="I31" s="76" t="str">
        <v xml:space="preserve">Si el hecho llegara a presentarse, tendría desastrosas consecuencias o efectos sobre la entidad.
</v>
      </c>
      <c r="J31" s="76"/>
      <c r="K31" s="76"/>
      <c r="L31" s="76"/>
      <c r="M31" s="76"/>
      <c r="N31" s="76"/>
      <c r="O31" s="76"/>
      <c r="P31" s="76"/>
      <c r="Q31" s="76"/>
      <c r="R31" s="76"/>
      <c r="S31" s="76"/>
    </row>
    <row r="32" spans="1:137" s="68" customFormat="1" ht="20.25">
      <c r="B32" s="69"/>
      <c r="C32" s="583" t="s">
        <v>290</v>
      </c>
      <c r="D32" s="583"/>
      <c r="E32" s="583"/>
      <c r="F32" s="77"/>
      <c r="I32" s="76"/>
      <c r="J32" s="76"/>
      <c r="K32" s="76"/>
      <c r="L32" s="76"/>
      <c r="M32" s="76"/>
      <c r="N32" s="76"/>
      <c r="O32" s="76"/>
      <c r="P32" s="76"/>
      <c r="Q32" s="76"/>
      <c r="R32" s="76"/>
      <c r="S32" s="76"/>
    </row>
    <row r="33" spans="2:19" s="68" customFormat="1" ht="20.25">
      <c r="B33" s="62" t="s">
        <v>420</v>
      </c>
      <c r="C33" s="582" t="s">
        <v>291</v>
      </c>
      <c r="D33" s="582"/>
      <c r="E33" s="582"/>
      <c r="F33" s="91">
        <v>1</v>
      </c>
      <c r="I33" s="76"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6"/>
      <c r="K33" s="76"/>
      <c r="L33" s="76"/>
      <c r="M33" s="76"/>
      <c r="N33" s="76"/>
      <c r="O33" s="76"/>
      <c r="P33" s="76"/>
      <c r="Q33" s="76"/>
      <c r="R33" s="76"/>
      <c r="S33" s="76"/>
    </row>
    <row r="34" spans="2:19" s="68" customFormat="1" ht="20.25">
      <c r="B34" s="63" t="s">
        <v>421</v>
      </c>
      <c r="C34" s="582" t="s">
        <v>433</v>
      </c>
      <c r="D34" s="582"/>
      <c r="E34" s="582"/>
      <c r="F34" s="91">
        <v>2</v>
      </c>
      <c r="I34" s="76" t="str">
        <v xml:space="preserve">Si el hecho llegara a presentarse, tendría bajo impacto o efecto sobre la entidad.
</v>
      </c>
      <c r="J34" s="76"/>
      <c r="K34" s="76"/>
      <c r="L34" s="76"/>
      <c r="M34" s="76"/>
      <c r="N34" s="76"/>
      <c r="O34" s="76"/>
      <c r="P34" s="76"/>
      <c r="Q34" s="76"/>
      <c r="R34" s="76"/>
      <c r="S34" s="76"/>
    </row>
    <row r="35" spans="2:19" s="68" customFormat="1" ht="20.25">
      <c r="B35" s="64" t="s">
        <v>423</v>
      </c>
      <c r="C35" s="582" t="s">
        <v>434</v>
      </c>
      <c r="D35" s="582"/>
      <c r="E35" s="582"/>
      <c r="F35" s="91">
        <v>3</v>
      </c>
      <c r="I35" s="76" t="str">
        <v xml:space="preserve">Si el hecho llegara a presentarse, tendría medianas consecuencias o efectos sobre la entidad.
</v>
      </c>
      <c r="J35" s="76"/>
      <c r="K35" s="76"/>
      <c r="L35" s="76"/>
      <c r="M35" s="76"/>
      <c r="N35" s="76"/>
      <c r="O35" s="76"/>
      <c r="P35" s="76"/>
      <c r="Q35" s="76"/>
      <c r="R35" s="76"/>
      <c r="S35" s="76"/>
    </row>
    <row r="36" spans="2:19" s="68" customFormat="1" ht="20.25">
      <c r="B36" s="65" t="s">
        <v>424</v>
      </c>
      <c r="C36" s="582" t="s">
        <v>435</v>
      </c>
      <c r="D36" s="582"/>
      <c r="E36" s="582"/>
      <c r="F36" s="91">
        <v>4</v>
      </c>
      <c r="I36" s="76" t="str">
        <v xml:space="preserve">Si el hecho llegara a presentarse, tendría altas consecuencias o efectos sobre la entidad
</v>
      </c>
      <c r="J36" s="76"/>
      <c r="K36" s="76"/>
      <c r="L36" s="76"/>
      <c r="M36" s="76"/>
      <c r="N36" s="76"/>
      <c r="O36" s="76"/>
      <c r="P36" s="76"/>
      <c r="Q36" s="76"/>
      <c r="R36" s="76"/>
      <c r="S36" s="76"/>
    </row>
    <row r="37" spans="2:19" s="68" customFormat="1" ht="20.25">
      <c r="B37" s="66" t="s">
        <v>426</v>
      </c>
      <c r="C37" s="582" t="s">
        <v>436</v>
      </c>
      <c r="D37" s="582"/>
      <c r="E37" s="582"/>
      <c r="F37" s="91">
        <v>5</v>
      </c>
      <c r="I37" s="76" t="str">
        <v xml:space="preserve">Si el hecho llegara a presentarse, tendría desastrosas consecuencias o efectos sobre la entidad.
</v>
      </c>
      <c r="J37" s="76"/>
      <c r="K37" s="76"/>
      <c r="L37" s="76"/>
      <c r="M37" s="76"/>
      <c r="N37" s="76"/>
      <c r="O37" s="76"/>
      <c r="P37" s="76"/>
      <c r="Q37" s="76"/>
      <c r="R37" s="76"/>
      <c r="S37" s="76"/>
    </row>
    <row r="38" spans="2:19" s="68" customFormat="1" ht="20.25">
      <c r="B38" s="78"/>
      <c r="C38" s="78"/>
      <c r="D38" s="78"/>
      <c r="E38" s="78"/>
      <c r="F38" s="77"/>
      <c r="I38" s="76"/>
      <c r="J38" s="76"/>
      <c r="K38" s="76"/>
      <c r="L38" s="76"/>
      <c r="M38" s="76"/>
      <c r="N38" s="76"/>
      <c r="O38" s="76"/>
      <c r="P38" s="76"/>
      <c r="Q38" s="76"/>
      <c r="R38" s="76"/>
      <c r="S38" s="76"/>
    </row>
    <row r="39" spans="2:19" s="68" customFormat="1" ht="20.25">
      <c r="B39" s="78"/>
      <c r="C39" s="78"/>
      <c r="D39" s="78"/>
      <c r="E39" s="78"/>
      <c r="F39" s="77"/>
    </row>
    <row r="40" spans="2:19" s="68" customFormat="1" ht="20.25">
      <c r="B40" s="69"/>
      <c r="C40" s="583" t="s">
        <v>294</v>
      </c>
      <c r="D40" s="583"/>
      <c r="E40" s="583"/>
      <c r="F40" s="77"/>
    </row>
    <row r="41" spans="2:19" s="68" customFormat="1" ht="20.25">
      <c r="B41" s="92" t="s">
        <v>420</v>
      </c>
      <c r="C41" s="582" t="s">
        <v>437</v>
      </c>
      <c r="D41" s="582"/>
      <c r="E41" s="582"/>
      <c r="F41" s="91">
        <v>1</v>
      </c>
    </row>
    <row r="42" spans="2:19" s="68" customFormat="1" ht="20.25">
      <c r="B42" s="93" t="s">
        <v>421</v>
      </c>
      <c r="C42" s="582" t="s">
        <v>295</v>
      </c>
      <c r="D42" s="582"/>
      <c r="E42" s="582"/>
      <c r="F42" s="91">
        <v>2</v>
      </c>
    </row>
    <row r="43" spans="2:19" s="68" customFormat="1" ht="20.25">
      <c r="B43" s="94" t="s">
        <v>423</v>
      </c>
      <c r="C43" s="582" t="s">
        <v>438</v>
      </c>
      <c r="D43" s="582"/>
      <c r="E43" s="582"/>
      <c r="F43" s="91">
        <v>3</v>
      </c>
    </row>
    <row r="44" spans="2:19" s="68" customFormat="1" ht="20.25">
      <c r="B44" s="95" t="s">
        <v>424</v>
      </c>
      <c r="C44" s="582" t="s">
        <v>439</v>
      </c>
      <c r="D44" s="582"/>
      <c r="E44" s="582"/>
      <c r="F44" s="91">
        <v>4</v>
      </c>
    </row>
    <row r="45" spans="2:19" s="68" customFormat="1" ht="20.25">
      <c r="B45" s="96" t="s">
        <v>426</v>
      </c>
      <c r="C45" s="582" t="s">
        <v>440</v>
      </c>
      <c r="D45" s="582"/>
      <c r="E45" s="582"/>
      <c r="F45" s="91">
        <v>5</v>
      </c>
    </row>
    <row r="46" spans="2:19" s="68" customFormat="1" ht="20.25">
      <c r="B46" s="76"/>
      <c r="C46" s="76" t="s">
        <v>441</v>
      </c>
      <c r="D46" s="76"/>
      <c r="F46" s="77"/>
    </row>
    <row r="47" spans="2:19" s="68" customFormat="1" ht="20.25">
      <c r="B47" s="76"/>
      <c r="C47" s="76"/>
      <c r="D47" s="76"/>
      <c r="F47" s="77"/>
    </row>
    <row r="48" spans="2:19" s="68" customFormat="1" ht="20.25">
      <c r="B48" s="69"/>
      <c r="C48" s="584" t="s">
        <v>322</v>
      </c>
      <c r="D48" s="584"/>
      <c r="E48" s="584"/>
      <c r="F48" s="77"/>
    </row>
    <row r="49" spans="2:6" s="68" customFormat="1" ht="20.25" customHeight="1">
      <c r="B49" s="71" t="s">
        <v>420</v>
      </c>
      <c r="C49" s="582" t="s">
        <v>323</v>
      </c>
      <c r="D49" s="582"/>
      <c r="E49" s="582"/>
      <c r="F49" s="91">
        <v>1</v>
      </c>
    </row>
    <row r="50" spans="2:6" s="68" customFormat="1" ht="20.25" customHeight="1">
      <c r="B50" s="72" t="s">
        <v>421</v>
      </c>
      <c r="C50" s="582" t="s">
        <v>442</v>
      </c>
      <c r="D50" s="582"/>
      <c r="E50" s="582"/>
      <c r="F50" s="91">
        <v>2</v>
      </c>
    </row>
    <row r="51" spans="2:6" s="68" customFormat="1" ht="20.25" customHeight="1">
      <c r="B51" s="73" t="s">
        <v>423</v>
      </c>
      <c r="C51" s="582" t="s">
        <v>443</v>
      </c>
      <c r="D51" s="582"/>
      <c r="E51" s="582"/>
      <c r="F51" s="91">
        <v>3</v>
      </c>
    </row>
    <row r="52" spans="2:6" s="68" customFormat="1" ht="20.25" customHeight="1">
      <c r="B52" s="74" t="s">
        <v>424</v>
      </c>
      <c r="C52" s="582" t="s">
        <v>444</v>
      </c>
      <c r="D52" s="582"/>
      <c r="E52" s="582"/>
      <c r="F52" s="91">
        <v>4</v>
      </c>
    </row>
    <row r="53" spans="2:6" s="68" customFormat="1" ht="20.25" customHeight="1">
      <c r="B53" s="75" t="s">
        <v>426</v>
      </c>
      <c r="C53" s="582" t="s">
        <v>445</v>
      </c>
      <c r="D53" s="582"/>
      <c r="E53" s="582"/>
      <c r="F53" s="91">
        <v>5</v>
      </c>
    </row>
    <row r="54" spans="2:6" s="68" customFormat="1" ht="20.25">
      <c r="B54" s="76"/>
      <c r="C54" s="76"/>
      <c r="D54" s="76"/>
      <c r="E54" s="76"/>
      <c r="F54" s="77"/>
    </row>
    <row r="55" spans="2:6" s="68" customFormat="1" ht="20.25"/>
    <row r="56" spans="2:6" s="68" customFormat="1" ht="20.25" customHeight="1">
      <c r="B56" s="69"/>
      <c r="C56" s="86" t="s">
        <v>418</v>
      </c>
      <c r="D56" s="86"/>
      <c r="E56" s="86"/>
      <c r="F56" s="77"/>
    </row>
    <row r="57" spans="2:6" s="68" customFormat="1" ht="20.25" customHeight="1">
      <c r="B57" s="71" t="s">
        <v>420</v>
      </c>
      <c r="C57" s="585" t="s">
        <v>446</v>
      </c>
      <c r="D57" s="585"/>
      <c r="E57" s="585"/>
      <c r="F57" s="91">
        <v>1</v>
      </c>
    </row>
    <row r="58" spans="2:6" s="68" customFormat="1" ht="20.25" customHeight="1">
      <c r="B58" s="72" t="s">
        <v>421</v>
      </c>
      <c r="C58" s="585" t="s">
        <v>447</v>
      </c>
      <c r="D58" s="585"/>
      <c r="E58" s="585"/>
      <c r="F58" s="91">
        <v>2</v>
      </c>
    </row>
    <row r="59" spans="2:6" s="68" customFormat="1" ht="20.25" customHeight="1">
      <c r="B59" s="73" t="s">
        <v>423</v>
      </c>
      <c r="C59" s="585" t="s">
        <v>448</v>
      </c>
      <c r="D59" s="585"/>
      <c r="E59" s="585"/>
      <c r="F59" s="91">
        <v>3</v>
      </c>
    </row>
    <row r="60" spans="2:6" s="68" customFormat="1" ht="20.25" customHeight="1">
      <c r="B60" s="74" t="s">
        <v>424</v>
      </c>
      <c r="C60" s="585" t="s">
        <v>449</v>
      </c>
      <c r="D60" s="585"/>
      <c r="E60" s="585"/>
      <c r="F60" s="91">
        <v>4</v>
      </c>
    </row>
    <row r="61" spans="2:6" s="68" customFormat="1" ht="20.25" customHeight="1">
      <c r="B61" s="75" t="s">
        <v>426</v>
      </c>
      <c r="C61" s="585" t="s">
        <v>450</v>
      </c>
      <c r="D61" s="585"/>
      <c r="E61" s="585"/>
      <c r="F61" s="91">
        <v>5</v>
      </c>
    </row>
    <row r="62" spans="2:6" s="68" customFormat="1" ht="20.25">
      <c r="E62" s="79"/>
    </row>
    <row r="63" spans="2:6" s="68" customFormat="1" ht="20.25">
      <c r="E63" s="79"/>
    </row>
    <row r="64" spans="2:6" s="68" customFormat="1" ht="20.25">
      <c r="E64" s="79"/>
    </row>
    <row r="65" spans="5:5" s="68" customFormat="1" ht="20.25">
      <c r="E65" s="79"/>
    </row>
    <row r="66" spans="5:5" s="68" customFormat="1" ht="20.25">
      <c r="E66" s="79"/>
    </row>
    <row r="67" spans="5:5" s="68" customFormat="1" ht="20.25">
      <c r="E67" s="79"/>
    </row>
    <row r="68" spans="5:5" s="68" customFormat="1" ht="20.25">
      <c r="E68" s="79"/>
    </row>
    <row r="69" spans="5:5" s="68" customFormat="1" ht="20.25">
      <c r="E69" s="79"/>
    </row>
    <row r="70" spans="5:5" s="68" customFormat="1" ht="20.25">
      <c r="E70" s="79"/>
    </row>
    <row r="71" spans="5:5" s="68" customFormat="1" ht="20.25">
      <c r="E71" s="79"/>
    </row>
    <row r="72" spans="5:5" s="68" customFormat="1" ht="20.25">
      <c r="E72" s="79"/>
    </row>
    <row r="73" spans="5:5" s="68" customFormat="1" ht="20.25">
      <c r="E73" s="79"/>
    </row>
    <row r="74" spans="5:5" s="68" customFormat="1" ht="20.25">
      <c r="E74" s="79"/>
    </row>
    <row r="75" spans="5:5" s="68" customFormat="1" ht="20.25">
      <c r="E75" s="79"/>
    </row>
    <row r="76" spans="5:5" s="68" customFormat="1" ht="20.25">
      <c r="E76" s="79"/>
    </row>
    <row r="77" spans="5:5" s="68" customFormat="1" ht="20.25">
      <c r="E77" s="79"/>
    </row>
    <row r="78" spans="5:5" s="68" customFormat="1" ht="20.25">
      <c r="E78" s="79"/>
    </row>
    <row r="79" spans="5:5" s="68" customFormat="1" ht="20.25">
      <c r="E79" s="79"/>
    </row>
    <row r="80" spans="5:5" s="68" customFormat="1" ht="20.25">
      <c r="E80" s="79"/>
    </row>
    <row r="81" spans="5:5" s="68" customFormat="1" ht="20.25">
      <c r="E81" s="79"/>
    </row>
    <row r="82" spans="5:5" s="68" customFormat="1" ht="20.25">
      <c r="E82" s="79"/>
    </row>
    <row r="83" spans="5:5" s="68" customFormat="1" ht="20.25">
      <c r="E83" s="79"/>
    </row>
    <row r="84" spans="5:5" s="68" customFormat="1" ht="20.25">
      <c r="E84" s="79"/>
    </row>
    <row r="85" spans="5:5" s="68" customFormat="1" ht="20.25">
      <c r="E85" s="79"/>
    </row>
    <row r="86" spans="5:5" s="68" customFormat="1" ht="20.25">
      <c r="E86" s="79"/>
    </row>
    <row r="87" spans="5:5" s="68" customFormat="1" ht="20.25">
      <c r="E87" s="79"/>
    </row>
    <row r="88" spans="5:5" s="68" customFormat="1" ht="20.25">
      <c r="E88" s="79"/>
    </row>
    <row r="89" spans="5:5" s="68" customFormat="1" ht="20.25">
      <c r="E89" s="79"/>
    </row>
    <row r="90" spans="5:5" s="68" customFormat="1" ht="20.25">
      <c r="E90" s="79"/>
    </row>
    <row r="91" spans="5:5" s="68" customFormat="1" ht="20.25">
      <c r="E91" s="79"/>
    </row>
    <row r="92" spans="5:5" s="68" customFormat="1" ht="20.25">
      <c r="E92" s="79"/>
    </row>
    <row r="93" spans="5:5" s="68" customFormat="1" ht="20.25">
      <c r="E93" s="79"/>
    </row>
    <row r="94" spans="5:5" s="68" customFormat="1" ht="20.25">
      <c r="E94" s="79"/>
    </row>
    <row r="95" spans="5:5" s="68" customFormat="1" ht="20.25">
      <c r="E95" s="79"/>
    </row>
    <row r="96" spans="5:5" s="68" customFormat="1" ht="20.25">
      <c r="E96" s="79"/>
    </row>
    <row r="97" spans="5:5" s="68" customFormat="1" ht="20.25">
      <c r="E97" s="79"/>
    </row>
    <row r="98" spans="5:5" s="68" customFormat="1" ht="20.25">
      <c r="E98" s="79"/>
    </row>
    <row r="99" spans="5:5" s="68" customFormat="1" ht="20.25">
      <c r="E99" s="79"/>
    </row>
    <row r="100" spans="5:5" s="68" customFormat="1" ht="20.25">
      <c r="E100" s="79"/>
    </row>
    <row r="101" spans="5:5" s="68" customFormat="1" ht="20.25">
      <c r="E101" s="79"/>
    </row>
    <row r="102" spans="5:5" s="68" customFormat="1" ht="20.25">
      <c r="E102" s="79"/>
    </row>
    <row r="103" spans="5:5" s="68" customFormat="1" ht="20.25">
      <c r="E103" s="79"/>
    </row>
    <row r="104" spans="5:5" s="68" customFormat="1" ht="20.25">
      <c r="E104" s="79"/>
    </row>
    <row r="105" spans="5:5" s="68" customFormat="1" ht="20.25">
      <c r="E105" s="79"/>
    </row>
    <row r="106" spans="5:5" s="68" customFormat="1" ht="20.25">
      <c r="E106" s="79"/>
    </row>
    <row r="107" spans="5:5" s="68" customFormat="1" ht="20.25">
      <c r="E107" s="79"/>
    </row>
    <row r="108" spans="5:5" s="68" customFormat="1" ht="20.25">
      <c r="E108" s="79"/>
    </row>
    <row r="109" spans="5:5" s="68" customFormat="1" ht="20.25">
      <c r="E109" s="79"/>
    </row>
    <row r="110" spans="5:5" s="68" customFormat="1" ht="20.25">
      <c r="E110" s="79"/>
    </row>
    <row r="111" spans="5:5" s="68" customFormat="1" ht="20.25">
      <c r="E111" s="79"/>
    </row>
    <row r="112" spans="5:5" s="68" customFormat="1" ht="20.25">
      <c r="E112" s="79"/>
    </row>
    <row r="113" spans="5:5" s="68" customFormat="1" ht="20.25">
      <c r="E113" s="79"/>
    </row>
    <row r="114" spans="5:5" s="68" customFormat="1" ht="20.25">
      <c r="E114" s="79"/>
    </row>
    <row r="115" spans="5:5" s="68" customFormat="1" ht="20.25">
      <c r="E115" s="79"/>
    </row>
    <row r="116" spans="5:5" s="68" customFormat="1" ht="20.25">
      <c r="E116" s="79"/>
    </row>
    <row r="117" spans="5:5" s="68" customFormat="1" ht="20.25">
      <c r="E117" s="79"/>
    </row>
    <row r="118" spans="5:5" s="68" customFormat="1" ht="20.25">
      <c r="E118" s="79"/>
    </row>
    <row r="119" spans="5:5" s="68" customFormat="1" ht="20.25">
      <c r="E119" s="79"/>
    </row>
    <row r="120" spans="5:5" s="68" customFormat="1" ht="20.25">
      <c r="E120" s="79"/>
    </row>
    <row r="121" spans="5:5" s="68" customFormat="1" ht="20.25">
      <c r="E121" s="79"/>
    </row>
    <row r="122" spans="5:5" s="68" customFormat="1" ht="20.25">
      <c r="E122" s="79"/>
    </row>
    <row r="123" spans="5:5" s="68" customFormat="1" ht="20.25">
      <c r="E123" s="79"/>
    </row>
    <row r="124" spans="5:5" s="68" customFormat="1" ht="20.25">
      <c r="E124" s="79"/>
    </row>
    <row r="125" spans="5:5" s="68" customFormat="1" ht="20.25">
      <c r="E125" s="79"/>
    </row>
    <row r="126" spans="5:5" s="68" customFormat="1" ht="20.25">
      <c r="E126" s="79"/>
    </row>
    <row r="127" spans="5:5" s="68" customFormat="1" ht="20.25">
      <c r="E127" s="79"/>
    </row>
    <row r="128" spans="5:5" s="68" customFormat="1" ht="20.25">
      <c r="E128" s="79"/>
    </row>
    <row r="129" spans="5:5" s="68" customFormat="1" ht="20.25">
      <c r="E129" s="79"/>
    </row>
    <row r="130" spans="5:5" s="68" customFormat="1" ht="20.25">
      <c r="E130" s="79"/>
    </row>
    <row r="131" spans="5:5" s="68" customFormat="1" ht="20.25">
      <c r="E131" s="79"/>
    </row>
    <row r="132" spans="5:5" s="68" customFormat="1" ht="20.25">
      <c r="E132" s="79"/>
    </row>
    <row r="133" spans="5:5" s="68" customFormat="1" ht="20.25">
      <c r="E133" s="79"/>
    </row>
    <row r="134" spans="5:5" s="68" customFormat="1" ht="20.25">
      <c r="E134" s="79"/>
    </row>
    <row r="135" spans="5:5" s="68" customFormat="1" ht="20.25">
      <c r="E135" s="79"/>
    </row>
    <row r="136" spans="5:5" s="68" customFormat="1" ht="20.25">
      <c r="E136" s="79"/>
    </row>
    <row r="137" spans="5:5" s="68" customFormat="1" ht="20.25">
      <c r="E137" s="79"/>
    </row>
    <row r="138" spans="5:5" s="68" customFormat="1" ht="20.25">
      <c r="E138" s="79"/>
    </row>
    <row r="139" spans="5:5" s="68" customFormat="1" ht="20.25">
      <c r="E139" s="79"/>
    </row>
    <row r="140" spans="5:5" s="68" customFormat="1" ht="20.25">
      <c r="E140" s="79"/>
    </row>
    <row r="141" spans="5:5" s="68" customFormat="1" ht="20.25">
      <c r="E141" s="79"/>
    </row>
    <row r="142" spans="5:5" s="68" customFormat="1" ht="20.25">
      <c r="E142" s="79"/>
    </row>
    <row r="143" spans="5:5" s="68" customFormat="1" ht="20.25">
      <c r="E143" s="79"/>
    </row>
    <row r="144" spans="5:5" s="68" customFormat="1" ht="20.25">
      <c r="E144" s="79"/>
    </row>
    <row r="145" spans="5:5" s="68" customFormat="1" ht="20.25">
      <c r="E145" s="79"/>
    </row>
    <row r="146" spans="5:5" s="68" customFormat="1" ht="20.25">
      <c r="E146" s="79"/>
    </row>
    <row r="147" spans="5:5" s="68" customFormat="1" ht="20.25">
      <c r="E147" s="79"/>
    </row>
    <row r="148" spans="5:5" s="68" customFormat="1" ht="20.25">
      <c r="E148" s="79"/>
    </row>
    <row r="149" spans="5:5" s="68" customFormat="1" ht="20.25">
      <c r="E149" s="79"/>
    </row>
    <row r="150" spans="5:5" s="68" customFormat="1" ht="20.25">
      <c r="E150" s="79"/>
    </row>
    <row r="151" spans="5:5" s="68" customFormat="1" ht="20.25">
      <c r="E151" s="79"/>
    </row>
    <row r="152" spans="5:5" s="68" customFormat="1" ht="20.25">
      <c r="E152" s="79"/>
    </row>
    <row r="153" spans="5:5" s="68" customFormat="1" ht="20.25">
      <c r="E153" s="79"/>
    </row>
    <row r="154" spans="5:5" s="68" customFormat="1" ht="20.25">
      <c r="E154" s="79"/>
    </row>
    <row r="155" spans="5:5" s="68" customFormat="1" ht="20.25">
      <c r="E155" s="79"/>
    </row>
    <row r="156" spans="5:5" s="68" customFormat="1" ht="20.25">
      <c r="E156" s="79"/>
    </row>
    <row r="157" spans="5:5" s="68" customFormat="1" ht="20.25">
      <c r="E157" s="79"/>
    </row>
    <row r="158" spans="5:5" s="68" customFormat="1" ht="20.25">
      <c r="E158" s="79"/>
    </row>
    <row r="159" spans="5:5" s="68" customFormat="1" ht="20.25">
      <c r="E159" s="79"/>
    </row>
    <row r="160" spans="5:5" s="68" customFormat="1" ht="20.25">
      <c r="E160" s="79"/>
    </row>
    <row r="161" spans="5:5" s="68" customFormat="1" ht="20.25">
      <c r="E161" s="79"/>
    </row>
    <row r="162" spans="5:5" s="68" customFormat="1" ht="20.25">
      <c r="E162" s="79"/>
    </row>
    <row r="163" spans="5:5" s="68" customFormat="1" ht="20.25">
      <c r="E163" s="79"/>
    </row>
    <row r="164" spans="5:5" s="68" customFormat="1" ht="20.25">
      <c r="E164" s="79"/>
    </row>
    <row r="165" spans="5:5" s="68" customFormat="1" ht="20.25">
      <c r="E165" s="79"/>
    </row>
    <row r="166" spans="5:5" s="68" customFormat="1" ht="20.25">
      <c r="E166" s="79"/>
    </row>
    <row r="167" spans="5:5" s="68" customFormat="1" ht="20.25">
      <c r="E167" s="79"/>
    </row>
    <row r="168" spans="5:5" s="68" customFormat="1" ht="20.25">
      <c r="E168" s="79"/>
    </row>
    <row r="169" spans="5:5" s="68" customFormat="1" ht="20.25">
      <c r="E169" s="79"/>
    </row>
    <row r="170" spans="5:5" s="68" customFormat="1" ht="20.25">
      <c r="E170" s="79"/>
    </row>
    <row r="171" spans="5:5" s="68" customFormat="1" ht="20.25">
      <c r="E171" s="79"/>
    </row>
    <row r="172" spans="5:5" s="68" customFormat="1" ht="20.25">
      <c r="E172" s="79"/>
    </row>
    <row r="173" spans="5:5" s="68" customFormat="1" ht="20.25">
      <c r="E173" s="79"/>
    </row>
    <row r="174" spans="5:5" s="68" customFormat="1" ht="20.25">
      <c r="E174" s="79"/>
    </row>
    <row r="175" spans="5:5" s="68" customFormat="1" ht="20.25">
      <c r="E175" s="79"/>
    </row>
    <row r="176" spans="5:5" s="68" customFormat="1" ht="20.25">
      <c r="E176" s="79"/>
    </row>
    <row r="177" spans="5:5" s="68" customFormat="1" ht="20.25">
      <c r="E177" s="79"/>
    </row>
    <row r="178" spans="5:5" s="68" customFormat="1" ht="20.25">
      <c r="E178" s="79"/>
    </row>
    <row r="179" spans="5:5" s="68" customFormat="1" ht="20.25">
      <c r="E179" s="79"/>
    </row>
    <row r="180" spans="5:5" s="68" customFormat="1" ht="20.25">
      <c r="E180" s="79"/>
    </row>
    <row r="181" spans="5:5" s="68" customFormat="1" ht="20.25">
      <c r="E181" s="79"/>
    </row>
    <row r="182" spans="5:5" s="68" customFormat="1" ht="20.25">
      <c r="E182" s="79"/>
    </row>
    <row r="183" spans="5:5" s="68" customFormat="1" ht="20.25">
      <c r="E183" s="79"/>
    </row>
    <row r="184" spans="5:5" s="68" customFormat="1" ht="20.25">
      <c r="E184" s="79"/>
    </row>
    <row r="185" spans="5:5" s="68" customFormat="1" ht="20.25">
      <c r="E185" s="79"/>
    </row>
    <row r="186" spans="5:5" s="68" customFormat="1" ht="20.25">
      <c r="E186" s="79"/>
    </row>
    <row r="187" spans="5:5" s="68" customFormat="1" ht="20.25">
      <c r="E187" s="79"/>
    </row>
    <row r="188" spans="5:5" s="68" customFormat="1" ht="20.25">
      <c r="E188" s="79"/>
    </row>
    <row r="189" spans="5:5" s="68" customFormat="1" ht="20.25">
      <c r="E189" s="79"/>
    </row>
    <row r="190" spans="5:5" s="68" customFormat="1" ht="20.25">
      <c r="E190" s="79"/>
    </row>
    <row r="191" spans="5:5" s="68" customFormat="1" ht="20.25">
      <c r="E191" s="79"/>
    </row>
    <row r="192" spans="5:5" s="68" customFormat="1" ht="20.25">
      <c r="E192" s="79"/>
    </row>
    <row r="193" spans="5:5" s="68" customFormat="1" ht="20.25">
      <c r="E193" s="79"/>
    </row>
    <row r="194" spans="5:5" s="68" customFormat="1" ht="20.25">
      <c r="E194" s="79"/>
    </row>
    <row r="195" spans="5:5" s="68" customFormat="1" ht="20.25">
      <c r="E195" s="79"/>
    </row>
    <row r="196" spans="5:5" s="68" customFormat="1" ht="20.25">
      <c r="E196" s="79"/>
    </row>
    <row r="197" spans="5:5" s="68" customFormat="1" ht="20.25">
      <c r="E197" s="79"/>
    </row>
    <row r="198" spans="5:5" s="68" customFormat="1" ht="20.25">
      <c r="E198" s="79"/>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7"/>
      <c r="C3" s="98"/>
      <c r="D3" s="98"/>
      <c r="E3" s="98"/>
      <c r="F3" s="98"/>
      <c r="G3" s="98"/>
      <c r="H3" s="98"/>
      <c r="I3" s="99"/>
    </row>
    <row r="4" spans="2:19">
      <c r="B4" s="588" t="s">
        <v>451</v>
      </c>
      <c r="C4" s="589"/>
      <c r="D4" s="589"/>
      <c r="E4" s="590" t="s">
        <v>452</v>
      </c>
      <c r="F4" s="590"/>
      <c r="G4" s="590"/>
      <c r="H4" s="590"/>
      <c r="I4" s="591"/>
      <c r="Q4" s="592" t="s">
        <v>453</v>
      </c>
      <c r="R4" s="592"/>
    </row>
    <row r="5" spans="2:19">
      <c r="B5" s="588"/>
      <c r="C5" s="589"/>
      <c r="D5" s="589"/>
      <c r="E5" s="590"/>
      <c r="F5" s="590"/>
      <c r="G5" s="590"/>
      <c r="H5" s="590"/>
      <c r="I5" s="591"/>
      <c r="Q5" s="592"/>
      <c r="R5" s="592"/>
    </row>
    <row r="6" spans="2:19">
      <c r="B6" s="588"/>
      <c r="C6" s="589"/>
      <c r="D6" s="589"/>
      <c r="E6" s="590"/>
      <c r="F6" s="590"/>
      <c r="G6" s="590"/>
      <c r="H6" s="590"/>
      <c r="I6" s="591"/>
      <c r="Q6" s="592"/>
      <c r="R6" s="592"/>
    </row>
    <row r="7" spans="2:19" ht="15.75" thickBot="1">
      <c r="B7" s="100"/>
      <c r="I7" s="101"/>
    </row>
    <row r="8" spans="2:19" ht="62.25" customHeight="1" thickBot="1">
      <c r="B8" s="593" t="s">
        <v>400</v>
      </c>
      <c r="C8" s="594"/>
      <c r="D8" s="51" t="s">
        <v>454</v>
      </c>
      <c r="E8" s="52">
        <v>5</v>
      </c>
      <c r="F8" s="52">
        <v>10</v>
      </c>
      <c r="G8" s="52">
        <v>15</v>
      </c>
      <c r="H8" s="52">
        <v>20</v>
      </c>
      <c r="I8" s="102">
        <v>25</v>
      </c>
      <c r="K8" s="595" t="s">
        <v>455</v>
      </c>
      <c r="L8" s="596"/>
      <c r="M8" s="596"/>
      <c r="N8" s="596"/>
      <c r="O8" s="596"/>
      <c r="P8" s="597"/>
      <c r="Q8" s="598" t="s">
        <v>456</v>
      </c>
      <c r="R8" s="598"/>
      <c r="S8" s="15" t="s">
        <v>457</v>
      </c>
    </row>
    <row r="9" spans="2:19" ht="62.25" customHeight="1" thickBot="1">
      <c r="B9" s="593"/>
      <c r="C9" s="594"/>
      <c r="D9" s="51" t="s">
        <v>458</v>
      </c>
      <c r="E9" s="53">
        <v>4</v>
      </c>
      <c r="F9" s="53">
        <v>8</v>
      </c>
      <c r="G9" s="52">
        <v>12</v>
      </c>
      <c r="H9" s="52">
        <v>16</v>
      </c>
      <c r="I9" s="102">
        <v>20</v>
      </c>
      <c r="K9" s="599" t="s">
        <v>459</v>
      </c>
      <c r="L9" s="600"/>
      <c r="M9" s="600"/>
      <c r="N9" s="600"/>
      <c r="O9" s="600"/>
      <c r="P9" s="600"/>
      <c r="Q9" s="601" t="s">
        <v>460</v>
      </c>
      <c r="R9" s="602"/>
      <c r="S9" s="15" t="s">
        <v>461</v>
      </c>
    </row>
    <row r="10" spans="2:19" ht="62.25" customHeight="1" thickBot="1">
      <c r="B10" s="593"/>
      <c r="C10" s="594"/>
      <c r="D10" s="51" t="s">
        <v>462</v>
      </c>
      <c r="E10" s="53">
        <v>3</v>
      </c>
      <c r="F10" s="53">
        <v>6</v>
      </c>
      <c r="G10" s="53">
        <v>9</v>
      </c>
      <c r="H10" s="52">
        <v>12</v>
      </c>
      <c r="I10" s="102">
        <v>15</v>
      </c>
      <c r="K10" s="603" t="s">
        <v>423</v>
      </c>
      <c r="L10" s="604"/>
      <c r="M10" s="604"/>
      <c r="N10" s="604"/>
      <c r="O10" s="604"/>
      <c r="P10" s="604"/>
      <c r="Q10" s="598" t="s">
        <v>463</v>
      </c>
      <c r="R10" s="598"/>
      <c r="S10" s="15" t="s">
        <v>464</v>
      </c>
    </row>
    <row r="11" spans="2:19" ht="62.25" customHeight="1">
      <c r="B11" s="593"/>
      <c r="C11" s="594"/>
      <c r="D11" s="51" t="s">
        <v>465</v>
      </c>
      <c r="E11" s="54">
        <v>2</v>
      </c>
      <c r="F11" s="53">
        <v>4</v>
      </c>
      <c r="G11" s="53">
        <v>6</v>
      </c>
      <c r="H11" s="52">
        <v>8</v>
      </c>
      <c r="I11" s="102">
        <v>10</v>
      </c>
      <c r="K11" s="605" t="s">
        <v>466</v>
      </c>
      <c r="L11" s="606"/>
      <c r="M11" s="606"/>
      <c r="N11" s="606"/>
      <c r="O11" s="606"/>
      <c r="P11" s="606"/>
      <c r="Q11" s="598" t="s">
        <v>388</v>
      </c>
      <c r="R11" s="607"/>
      <c r="S11" s="15" t="s">
        <v>388</v>
      </c>
    </row>
    <row r="12" spans="2:19" ht="62.25" customHeight="1">
      <c r="B12" s="593"/>
      <c r="C12" s="594"/>
      <c r="D12" s="51" t="s">
        <v>467</v>
      </c>
      <c r="E12" s="54">
        <v>1</v>
      </c>
      <c r="F12" s="54">
        <v>2</v>
      </c>
      <c r="G12" s="53">
        <v>3</v>
      </c>
      <c r="H12" s="52">
        <v>4</v>
      </c>
      <c r="I12" s="102">
        <v>5</v>
      </c>
    </row>
    <row r="13" spans="2:19" ht="62.25" customHeight="1" thickBot="1">
      <c r="B13" s="103"/>
      <c r="C13" s="586" t="s">
        <v>468</v>
      </c>
      <c r="D13" s="587"/>
      <c r="E13" s="104" t="s">
        <v>469</v>
      </c>
      <c r="F13" s="104" t="s">
        <v>470</v>
      </c>
      <c r="G13" s="104" t="s">
        <v>471</v>
      </c>
      <c r="H13" s="104" t="s">
        <v>472</v>
      </c>
      <c r="I13" s="105" t="s">
        <v>473</v>
      </c>
    </row>
    <row r="17" spans="4:6">
      <c r="D17" s="15"/>
      <c r="E17" s="15"/>
      <c r="F17" s="15"/>
    </row>
    <row r="19" spans="4:6" ht="15.75">
      <c r="D19" t="s">
        <v>474</v>
      </c>
      <c r="E19" s="54" t="s">
        <v>466</v>
      </c>
      <c r="F19" s="54">
        <v>1</v>
      </c>
    </row>
    <row r="20" spans="4:6">
      <c r="D20" t="s">
        <v>475</v>
      </c>
      <c r="E20" t="s">
        <v>466</v>
      </c>
      <c r="F20">
        <v>2</v>
      </c>
    </row>
    <row r="21" spans="4:6">
      <c r="D21" t="s">
        <v>476</v>
      </c>
      <c r="E21" t="s">
        <v>423</v>
      </c>
      <c r="F21">
        <v>2</v>
      </c>
    </row>
    <row r="22" spans="4:6">
      <c r="D22" t="s">
        <v>477</v>
      </c>
      <c r="E22" t="s">
        <v>478</v>
      </c>
      <c r="F22">
        <v>3</v>
      </c>
    </row>
    <row r="23" spans="4:6">
      <c r="D23" t="s">
        <v>479</v>
      </c>
      <c r="E23" t="s">
        <v>455</v>
      </c>
      <c r="F23">
        <v>4</v>
      </c>
    </row>
    <row r="24" spans="4:6">
      <c r="D24" t="s">
        <v>480</v>
      </c>
      <c r="E24" t="s">
        <v>466</v>
      </c>
      <c r="F24">
        <v>1</v>
      </c>
    </row>
    <row r="25" spans="4:6">
      <c r="D25" t="s">
        <v>481</v>
      </c>
      <c r="E25" t="s">
        <v>423</v>
      </c>
      <c r="F25">
        <v>2</v>
      </c>
    </row>
    <row r="26" spans="4:6">
      <c r="D26" t="s">
        <v>482</v>
      </c>
      <c r="E26" t="s">
        <v>423</v>
      </c>
      <c r="F26">
        <v>2</v>
      </c>
    </row>
    <row r="27" spans="4:6">
      <c r="D27" t="s">
        <v>483</v>
      </c>
      <c r="E27" t="s">
        <v>459</v>
      </c>
      <c r="F27">
        <v>3</v>
      </c>
    </row>
    <row r="28" spans="4:6">
      <c r="D28" t="s">
        <v>484</v>
      </c>
      <c r="E28" t="s">
        <v>455</v>
      </c>
      <c r="F28">
        <v>4</v>
      </c>
    </row>
    <row r="29" spans="4:6">
      <c r="D29" t="s">
        <v>485</v>
      </c>
      <c r="E29" t="s">
        <v>423</v>
      </c>
      <c r="F29">
        <v>2</v>
      </c>
    </row>
    <row r="30" spans="4:6">
      <c r="D30" t="s">
        <v>486</v>
      </c>
      <c r="E30" t="s">
        <v>423</v>
      </c>
      <c r="F30">
        <v>2</v>
      </c>
    </row>
    <row r="31" spans="4:6">
      <c r="D31" t="s">
        <v>487</v>
      </c>
      <c r="E31" t="s">
        <v>423</v>
      </c>
      <c r="F31">
        <v>2</v>
      </c>
    </row>
    <row r="32" spans="4:6">
      <c r="D32" t="s">
        <v>488</v>
      </c>
      <c r="E32" t="s">
        <v>459</v>
      </c>
      <c r="F32">
        <v>3</v>
      </c>
    </row>
    <row r="33" spans="4:6">
      <c r="D33" t="s">
        <v>489</v>
      </c>
      <c r="E33" t="s">
        <v>455</v>
      </c>
      <c r="F33">
        <v>4</v>
      </c>
    </row>
    <row r="34" spans="4:6">
      <c r="D34" t="s">
        <v>490</v>
      </c>
      <c r="E34" t="s">
        <v>423</v>
      </c>
      <c r="F34">
        <v>2</v>
      </c>
    </row>
    <row r="35" spans="4:6">
      <c r="D35" t="s">
        <v>491</v>
      </c>
      <c r="E35" t="s">
        <v>423</v>
      </c>
      <c r="F35">
        <v>2</v>
      </c>
    </row>
    <row r="36" spans="4:6">
      <c r="D36" t="s">
        <v>492</v>
      </c>
      <c r="E36" t="s">
        <v>459</v>
      </c>
      <c r="F36">
        <v>3</v>
      </c>
    </row>
    <row r="37" spans="4:6">
      <c r="D37" t="s">
        <v>493</v>
      </c>
      <c r="E37" t="s">
        <v>459</v>
      </c>
      <c r="F37">
        <v>3</v>
      </c>
    </row>
    <row r="38" spans="4:6">
      <c r="D38" t="s">
        <v>494</v>
      </c>
      <c r="E38" t="s">
        <v>455</v>
      </c>
      <c r="F38">
        <v>4</v>
      </c>
    </row>
    <row r="39" spans="4:6">
      <c r="D39" t="s">
        <v>495</v>
      </c>
      <c r="E39" t="s">
        <v>459</v>
      </c>
      <c r="F39">
        <v>3</v>
      </c>
    </row>
    <row r="40" spans="4:6">
      <c r="D40" t="s">
        <v>496</v>
      </c>
      <c r="E40" t="s">
        <v>459</v>
      </c>
      <c r="F40">
        <v>3</v>
      </c>
    </row>
    <row r="41" spans="4:6">
      <c r="D41" t="s">
        <v>497</v>
      </c>
      <c r="E41" t="s">
        <v>459</v>
      </c>
      <c r="F41">
        <v>3</v>
      </c>
    </row>
    <row r="42" spans="4:6">
      <c r="D42" t="s">
        <v>498</v>
      </c>
      <c r="E42" t="s">
        <v>459</v>
      </c>
      <c r="F42">
        <v>3</v>
      </c>
    </row>
    <row r="43" spans="4:6">
      <c r="D43" t="s">
        <v>499</v>
      </c>
      <c r="E43" t="s">
        <v>455</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JK59"/>
  <sheetViews>
    <sheetView showGridLines="0" zoomScale="70" zoomScaleNormal="70" workbookViewId="0">
      <pane xSplit="3" ySplit="9" topLeftCell="D10" activePane="bottomRight" state="frozen"/>
      <selection pane="topRight" activeCell="D1" sqref="D1"/>
      <selection pane="bottomLeft" activeCell="A10" sqref="A10"/>
      <selection pane="bottomRight" activeCell="M10" sqref="M10:M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5" customWidth="1"/>
    <col min="5" max="5" width="18.5703125" style="25" customWidth="1"/>
    <col min="6" max="6" width="18.28515625" style="25" bestFit="1" customWidth="1"/>
    <col min="7" max="7" width="26.7109375"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661"/>
      <c r="B1" s="662"/>
      <c r="C1" s="665"/>
      <c r="D1" s="665"/>
      <c r="E1" s="665"/>
      <c r="F1" s="665"/>
      <c r="G1" s="665"/>
      <c r="H1" s="665"/>
      <c r="I1" s="665"/>
      <c r="J1" s="666"/>
      <c r="K1" s="660"/>
      <c r="L1" s="660"/>
      <c r="M1" s="66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63"/>
      <c r="B2" s="664"/>
      <c r="C2" s="667"/>
      <c r="D2" s="667"/>
      <c r="E2" s="667"/>
      <c r="F2" s="667"/>
      <c r="G2" s="667"/>
      <c r="H2" s="667"/>
      <c r="I2" s="667"/>
      <c r="J2" s="668"/>
      <c r="K2" s="660"/>
      <c r="L2" s="660"/>
      <c r="M2" s="66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67"/>
      <c r="D3" s="667"/>
      <c r="E3" s="667"/>
      <c r="F3" s="667"/>
      <c r="G3" s="667"/>
      <c r="H3" s="667"/>
      <c r="I3" s="667"/>
      <c r="J3" s="668"/>
      <c r="K3" s="660"/>
      <c r="L3" s="660"/>
      <c r="M3" s="66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23.25" customHeight="1">
      <c r="A4" s="425" t="s">
        <v>261</v>
      </c>
      <c r="B4" s="425"/>
      <c r="C4" s="669" t="s">
        <v>7</v>
      </c>
      <c r="D4" s="669"/>
      <c r="E4" s="669"/>
      <c r="F4" s="669"/>
      <c r="G4" s="669"/>
      <c r="H4" s="669"/>
      <c r="I4" s="669"/>
      <c r="J4" s="669"/>
      <c r="K4" s="669"/>
      <c r="L4" s="669"/>
      <c r="M4" s="6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63" customHeight="1">
      <c r="A5" s="425" t="s">
        <v>262</v>
      </c>
      <c r="B5" s="425"/>
      <c r="C5" s="554" t="s">
        <v>36</v>
      </c>
      <c r="D5" s="554"/>
      <c r="E5" s="554"/>
      <c r="F5" s="554"/>
      <c r="G5" s="554"/>
      <c r="H5" s="554"/>
      <c r="I5" s="554"/>
      <c r="J5" s="554"/>
      <c r="K5" s="554"/>
      <c r="L5" s="554"/>
      <c r="M5" s="55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3.75" customHeight="1" thickBot="1">
      <c r="A6" s="425" t="s">
        <v>263</v>
      </c>
      <c r="B6" s="425"/>
      <c r="C6" s="483" t="s">
        <v>326</v>
      </c>
      <c r="D6" s="648"/>
      <c r="E6" s="648"/>
      <c r="F6" s="648"/>
      <c r="G6" s="648"/>
      <c r="H6" s="648"/>
      <c r="I6" s="648"/>
      <c r="J6" s="648"/>
      <c r="K6" s="648"/>
      <c r="L6" s="648"/>
      <c r="M6" s="64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3" t="s">
        <v>500</v>
      </c>
      <c r="B7" s="644"/>
      <c r="C7" s="645"/>
      <c r="D7" s="646" t="s">
        <v>501</v>
      </c>
      <c r="E7" s="646"/>
      <c r="F7" s="646"/>
      <c r="G7" s="647" t="s">
        <v>502</v>
      </c>
      <c r="H7" s="650" t="s">
        <v>503</v>
      </c>
      <c r="I7" s="652" t="s">
        <v>504</v>
      </c>
      <c r="J7" s="653"/>
      <c r="K7" s="652" t="s">
        <v>505</v>
      </c>
      <c r="L7" s="653"/>
      <c r="M7" s="654" t="s">
        <v>506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42</v>
      </c>
      <c r="B8" s="33" t="s">
        <v>202</v>
      </c>
      <c r="C8" s="33" t="s">
        <v>204</v>
      </c>
      <c r="D8" s="26" t="s">
        <v>214</v>
      </c>
      <c r="E8" s="26" t="s">
        <v>507</v>
      </c>
      <c r="F8" s="26" t="s">
        <v>508</v>
      </c>
      <c r="G8" s="647"/>
      <c r="H8" s="651"/>
      <c r="I8" s="27" t="s">
        <v>509</v>
      </c>
      <c r="J8" s="27" t="s">
        <v>510</v>
      </c>
      <c r="K8" s="27" t="s">
        <v>511</v>
      </c>
      <c r="L8" s="27" t="s">
        <v>512</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657"/>
      <c r="B9" s="658"/>
      <c r="C9" s="658"/>
      <c r="D9" s="658"/>
      <c r="E9" s="658"/>
      <c r="F9" s="658"/>
      <c r="G9" s="658"/>
      <c r="H9" s="139"/>
      <c r="I9" s="139"/>
      <c r="J9" s="139"/>
      <c r="K9" s="139"/>
      <c r="L9" s="139"/>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11">
        <f>'7- Mapa Final'!A10</f>
        <v>1</v>
      </c>
      <c r="B10" s="614" t="str">
        <f>'7- Mapa Final'!B10</f>
        <v>Incumplimiento de las políticas de Gestión Documental establecidas para la Rama Judicial</v>
      </c>
      <c r="C10" s="614" t="str">
        <f>'7- Mapa Final'!C10</f>
        <v>Inadecuada protección, conservación,  o control sobre los documentos  que reposan en el Archivo a nivel seccional Neiva</v>
      </c>
      <c r="D10" s="617" t="str">
        <f>'7- Mapa Final'!J10</f>
        <v>Baja - 2</v>
      </c>
      <c r="E10" s="620" t="str">
        <f>'7- Mapa Final'!K10</f>
        <v>Menor - 2</v>
      </c>
      <c r="F10" s="623" t="str">
        <f>'7- Mapa Final'!M10</f>
        <v>Moderado - 4</v>
      </c>
      <c r="G10" s="626" t="s">
        <v>388</v>
      </c>
      <c r="H10" s="628" t="str">
        <f>'7- Mapa Final'!O10</f>
        <v>Atender las solicitudes de archivo y desarchivo elevadas por los diferentes Despachos Judiciales verificando el cumplimiento de las politicas de Gestión Documental.</v>
      </c>
      <c r="I10" s="631"/>
      <c r="J10" s="631" t="s">
        <v>513</v>
      </c>
      <c r="K10" s="632">
        <v>45658</v>
      </c>
      <c r="L10" s="632">
        <v>45747</v>
      </c>
      <c r="M10" s="633" t="s">
        <v>514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12"/>
      <c r="B11" s="615"/>
      <c r="C11" s="615"/>
      <c r="D11" s="618"/>
      <c r="E11" s="621"/>
      <c r="F11" s="624"/>
      <c r="G11" s="627"/>
      <c r="H11" s="629"/>
      <c r="I11" s="568"/>
      <c r="J11" s="568"/>
      <c r="K11" s="568"/>
      <c r="L11" s="568"/>
      <c r="M11" s="63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12"/>
      <c r="B12" s="615"/>
      <c r="C12" s="615"/>
      <c r="D12" s="618"/>
      <c r="E12" s="621"/>
      <c r="F12" s="624"/>
      <c r="G12" s="627"/>
      <c r="H12" s="629"/>
      <c r="I12" s="568"/>
      <c r="J12" s="568"/>
      <c r="K12" s="568"/>
      <c r="L12" s="568"/>
      <c r="M12" s="63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12"/>
      <c r="B13" s="615"/>
      <c r="C13" s="615"/>
      <c r="D13" s="618"/>
      <c r="E13" s="621"/>
      <c r="F13" s="624"/>
      <c r="G13" s="627"/>
      <c r="H13" s="629"/>
      <c r="I13" s="568"/>
      <c r="J13" s="568"/>
      <c r="K13" s="568"/>
      <c r="L13" s="568"/>
      <c r="M13" s="63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12"/>
      <c r="B14" s="615"/>
      <c r="C14" s="615"/>
      <c r="D14" s="618"/>
      <c r="E14" s="621"/>
      <c r="F14" s="624"/>
      <c r="G14" s="627"/>
      <c r="H14" s="629"/>
      <c r="I14" s="568"/>
      <c r="J14" s="568"/>
      <c r="K14" s="568"/>
      <c r="L14" s="568"/>
      <c r="M14" s="63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12"/>
      <c r="B15" s="615"/>
      <c r="C15" s="615"/>
      <c r="D15" s="618"/>
      <c r="E15" s="621"/>
      <c r="F15" s="624"/>
      <c r="G15" s="627"/>
      <c r="H15" s="629"/>
      <c r="I15" s="568"/>
      <c r="J15" s="568"/>
      <c r="K15" s="568"/>
      <c r="L15" s="568"/>
      <c r="M15" s="63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12"/>
      <c r="B16" s="615"/>
      <c r="C16" s="615"/>
      <c r="D16" s="618"/>
      <c r="E16" s="621"/>
      <c r="F16" s="624"/>
      <c r="G16" s="627"/>
      <c r="H16" s="629"/>
      <c r="I16" s="568"/>
      <c r="J16" s="568"/>
      <c r="K16" s="568"/>
      <c r="L16" s="568"/>
      <c r="M16" s="63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12"/>
      <c r="B17" s="615"/>
      <c r="C17" s="615"/>
      <c r="D17" s="618"/>
      <c r="E17" s="621"/>
      <c r="F17" s="624"/>
      <c r="G17" s="627"/>
      <c r="H17" s="629"/>
      <c r="I17" s="568"/>
      <c r="J17" s="568"/>
      <c r="K17" s="568"/>
      <c r="L17" s="568"/>
      <c r="M17" s="63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12"/>
      <c r="B18" s="615"/>
      <c r="C18" s="615"/>
      <c r="D18" s="618"/>
      <c r="E18" s="621"/>
      <c r="F18" s="624"/>
      <c r="G18" s="627"/>
      <c r="H18" s="629"/>
      <c r="I18" s="568"/>
      <c r="J18" s="568"/>
      <c r="K18" s="568"/>
      <c r="L18" s="568"/>
      <c r="M18" s="63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51.75" customHeight="1" thickBot="1">
      <c r="A19" s="613"/>
      <c r="B19" s="616"/>
      <c r="C19" s="616"/>
      <c r="D19" s="619"/>
      <c r="E19" s="622"/>
      <c r="F19" s="625"/>
      <c r="G19" s="659"/>
      <c r="H19" s="630"/>
      <c r="I19" s="569"/>
      <c r="J19" s="569"/>
      <c r="K19" s="569"/>
      <c r="L19" s="569"/>
      <c r="M19" s="63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611">
        <f>'7- Mapa Final'!A20</f>
        <v>2</v>
      </c>
      <c r="B20" s="614" t="str">
        <f>'7- Mapa Final'!B20</f>
        <v>Pérdida o deterioro de documentos que reposan en custodia en el Archivo central</v>
      </c>
      <c r="C20" s="614" t="str">
        <f>'7- Mapa Final'!C20</f>
        <v>Que desaparezcan documentos en poder del archivo o que la información que contienen no  se pueda recuperar por deterioro de los mismos</v>
      </c>
      <c r="D20" s="617" t="str">
        <f>'7- Mapa Final'!J20</f>
        <v>Baja - 2</v>
      </c>
      <c r="E20" s="620" t="str">
        <f>'7- Mapa Final'!K20</f>
        <v>Menor - 2</v>
      </c>
      <c r="F20" s="623" t="str">
        <f>'7- Mapa Final'!M20</f>
        <v>Moderado - 4</v>
      </c>
      <c r="G20" s="626" t="s">
        <v>388</v>
      </c>
      <c r="H20" s="628" t="str">
        <f>'7- Mapa Final'!O20</f>
        <v xml:space="preserve">Atender las solicitudes sobre pérdida o deterioro de documentos que reposan en el Archivo Central. </v>
      </c>
      <c r="I20" s="631"/>
      <c r="J20" s="631" t="s">
        <v>513</v>
      </c>
      <c r="K20" s="632">
        <v>45658</v>
      </c>
      <c r="L20" s="632">
        <v>45747</v>
      </c>
      <c r="M20" s="633" t="s">
        <v>515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12"/>
      <c r="B21" s="615"/>
      <c r="C21" s="615"/>
      <c r="D21" s="618"/>
      <c r="E21" s="621"/>
      <c r="F21" s="624"/>
      <c r="G21" s="627"/>
      <c r="H21" s="629"/>
      <c r="I21" s="568"/>
      <c r="J21" s="568"/>
      <c r="K21" s="568"/>
      <c r="L21" s="568"/>
      <c r="M21" s="65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12"/>
      <c r="B22" s="615"/>
      <c r="C22" s="615"/>
      <c r="D22" s="618"/>
      <c r="E22" s="621"/>
      <c r="F22" s="624"/>
      <c r="G22" s="627"/>
      <c r="H22" s="629"/>
      <c r="I22" s="568"/>
      <c r="J22" s="568"/>
      <c r="K22" s="568"/>
      <c r="L22" s="568"/>
      <c r="M22" s="65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12"/>
      <c r="B23" s="615"/>
      <c r="C23" s="615"/>
      <c r="D23" s="618"/>
      <c r="E23" s="621"/>
      <c r="F23" s="624"/>
      <c r="G23" s="627"/>
      <c r="H23" s="629"/>
      <c r="I23" s="568"/>
      <c r="J23" s="568"/>
      <c r="K23" s="568"/>
      <c r="L23" s="568"/>
      <c r="M23" s="65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12"/>
      <c r="B24" s="615"/>
      <c r="C24" s="615"/>
      <c r="D24" s="618"/>
      <c r="E24" s="621"/>
      <c r="F24" s="624"/>
      <c r="G24" s="627"/>
      <c r="H24" s="629"/>
      <c r="I24" s="568"/>
      <c r="J24" s="568"/>
      <c r="K24" s="568"/>
      <c r="L24" s="568"/>
      <c r="M24" s="65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12"/>
      <c r="B25" s="615"/>
      <c r="C25" s="615"/>
      <c r="D25" s="618"/>
      <c r="E25" s="621"/>
      <c r="F25" s="624"/>
      <c r="G25" s="627"/>
      <c r="H25" s="629"/>
      <c r="I25" s="568"/>
      <c r="J25" s="568"/>
      <c r="K25" s="568"/>
      <c r="L25" s="568"/>
      <c r="M25" s="655"/>
      <c r="N25" s="32"/>
      <c r="O25" s="32"/>
    </row>
    <row r="26" spans="1:169">
      <c r="A26" s="612"/>
      <c r="B26" s="615"/>
      <c r="C26" s="615"/>
      <c r="D26" s="618"/>
      <c r="E26" s="621"/>
      <c r="F26" s="624"/>
      <c r="G26" s="627"/>
      <c r="H26" s="629"/>
      <c r="I26" s="568"/>
      <c r="J26" s="568"/>
      <c r="K26" s="568"/>
      <c r="L26" s="568"/>
      <c r="M26" s="655"/>
      <c r="N26" s="32"/>
      <c r="O26" s="32"/>
    </row>
    <row r="27" spans="1:169">
      <c r="A27" s="612"/>
      <c r="B27" s="615"/>
      <c r="C27" s="615"/>
      <c r="D27" s="618"/>
      <c r="E27" s="621"/>
      <c r="F27" s="624"/>
      <c r="G27" s="627"/>
      <c r="H27" s="629"/>
      <c r="I27" s="568"/>
      <c r="J27" s="568"/>
      <c r="K27" s="568"/>
      <c r="L27" s="568"/>
      <c r="M27" s="655"/>
      <c r="N27" s="32"/>
      <c r="O27" s="32"/>
    </row>
    <row r="28" spans="1:169">
      <c r="A28" s="612"/>
      <c r="B28" s="615"/>
      <c r="C28" s="615"/>
      <c r="D28" s="618"/>
      <c r="E28" s="621"/>
      <c r="F28" s="624"/>
      <c r="G28" s="627"/>
      <c r="H28" s="629"/>
      <c r="I28" s="568"/>
      <c r="J28" s="568"/>
      <c r="K28" s="568"/>
      <c r="L28" s="568"/>
      <c r="M28" s="655"/>
      <c r="N28" s="32"/>
      <c r="O28" s="32"/>
    </row>
    <row r="29" spans="1:169" ht="81.75" customHeight="1" thickBot="1">
      <c r="A29" s="613"/>
      <c r="B29" s="616"/>
      <c r="C29" s="616"/>
      <c r="D29" s="619"/>
      <c r="E29" s="622"/>
      <c r="F29" s="625"/>
      <c r="G29" s="659"/>
      <c r="H29" s="630"/>
      <c r="I29" s="569"/>
      <c r="J29" s="569"/>
      <c r="K29" s="569"/>
      <c r="L29" s="569"/>
      <c r="M29" s="656"/>
      <c r="N29" s="32"/>
      <c r="O29" s="32"/>
    </row>
    <row r="30" spans="1:169" s="24" customFormat="1" ht="12.75" customHeight="1">
      <c r="A30" s="611">
        <f>'7- Mapa Final'!A30</f>
        <v>3</v>
      </c>
      <c r="B30" s="614" t="str">
        <f>'7- Mapa Final'!B30</f>
        <v>Posibilidad de Perdida o extravío de documentacion en el sistema de correspondencia SIGOBIUS</v>
      </c>
      <c r="C30" s="614" t="str">
        <f>'7- Mapa Final'!C30</f>
        <v>Perdida o extravio de documentación por tranferencia inadecuada del documento al destinatario (deficiencia en el uso del aplicativo) o dificultad en el acceso al aplicativo.</v>
      </c>
      <c r="D30" s="617" t="str">
        <f>'7- Mapa Final'!J30</f>
        <v>Baja - 2</v>
      </c>
      <c r="E30" s="620" t="str">
        <f>'7- Mapa Final'!K30</f>
        <v>Moderado - 3</v>
      </c>
      <c r="F30" s="623" t="str">
        <f>'7- Mapa Final'!M30</f>
        <v>Moderado - 6</v>
      </c>
      <c r="G30" s="626" t="s">
        <v>388</v>
      </c>
      <c r="H30" s="670" t="str">
        <f>'7- Mapa Final'!O30</f>
        <v>Expedición de circular semestral recordando el buen uso del sistema sigobius, dos capacitaciones en el año de induccion y reinduccion en el manejo adecuado del aplicativo sigobius, revisiones internas trimestrales el cual se llevará al comité de dirección.</v>
      </c>
      <c r="I30" s="631"/>
      <c r="J30" s="631" t="s">
        <v>513</v>
      </c>
      <c r="K30" s="632">
        <v>45658</v>
      </c>
      <c r="L30" s="632">
        <v>45747</v>
      </c>
      <c r="M30" s="633" t="s">
        <v>516</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12"/>
      <c r="B31" s="615"/>
      <c r="C31" s="615"/>
      <c r="D31" s="618"/>
      <c r="E31" s="621"/>
      <c r="F31" s="624"/>
      <c r="G31" s="627"/>
      <c r="H31" s="670"/>
      <c r="I31" s="568"/>
      <c r="J31" s="568"/>
      <c r="K31" s="568"/>
      <c r="L31" s="568"/>
      <c r="M31" s="63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12"/>
      <c r="B32" s="615"/>
      <c r="C32" s="615"/>
      <c r="D32" s="618"/>
      <c r="E32" s="621"/>
      <c r="F32" s="624"/>
      <c r="G32" s="627"/>
      <c r="H32" s="670"/>
      <c r="I32" s="568"/>
      <c r="J32" s="568"/>
      <c r="K32" s="568"/>
      <c r="L32" s="568"/>
      <c r="M32" s="63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12"/>
      <c r="B33" s="615"/>
      <c r="C33" s="615"/>
      <c r="D33" s="618"/>
      <c r="E33" s="621"/>
      <c r="F33" s="624"/>
      <c r="G33" s="627"/>
      <c r="H33" s="670"/>
      <c r="I33" s="568"/>
      <c r="J33" s="568"/>
      <c r="K33" s="568"/>
      <c r="L33" s="568"/>
      <c r="M33" s="63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12"/>
      <c r="B34" s="615"/>
      <c r="C34" s="615"/>
      <c r="D34" s="618"/>
      <c r="E34" s="621"/>
      <c r="F34" s="624"/>
      <c r="G34" s="627"/>
      <c r="H34" s="670"/>
      <c r="I34" s="568"/>
      <c r="J34" s="568"/>
      <c r="K34" s="568"/>
      <c r="L34" s="568"/>
      <c r="M34" s="63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12"/>
      <c r="B35" s="615"/>
      <c r="C35" s="615"/>
      <c r="D35" s="618"/>
      <c r="E35" s="621"/>
      <c r="F35" s="624"/>
      <c r="G35" s="627"/>
      <c r="H35" s="670"/>
      <c r="I35" s="568"/>
      <c r="J35" s="568"/>
      <c r="K35" s="568"/>
      <c r="L35" s="568"/>
      <c r="M35" s="634"/>
      <c r="N35" s="32"/>
      <c r="O35" s="32"/>
    </row>
    <row r="36" spans="1:169">
      <c r="A36" s="612"/>
      <c r="B36" s="615"/>
      <c r="C36" s="615"/>
      <c r="D36" s="618"/>
      <c r="E36" s="621"/>
      <c r="F36" s="624"/>
      <c r="G36" s="627"/>
      <c r="H36" s="670"/>
      <c r="I36" s="568"/>
      <c r="J36" s="568"/>
      <c r="K36" s="568"/>
      <c r="L36" s="568"/>
      <c r="M36" s="634"/>
      <c r="N36" s="32"/>
      <c r="O36" s="32"/>
    </row>
    <row r="37" spans="1:169">
      <c r="A37" s="612"/>
      <c r="B37" s="615"/>
      <c r="C37" s="615"/>
      <c r="D37" s="618"/>
      <c r="E37" s="621"/>
      <c r="F37" s="624"/>
      <c r="G37" s="627"/>
      <c r="H37" s="670"/>
      <c r="I37" s="568"/>
      <c r="J37" s="568"/>
      <c r="K37" s="568"/>
      <c r="L37" s="568"/>
      <c r="M37" s="634"/>
      <c r="N37" s="32"/>
      <c r="O37" s="32"/>
    </row>
    <row r="38" spans="1:169">
      <c r="A38" s="612"/>
      <c r="B38" s="615"/>
      <c r="C38" s="615"/>
      <c r="D38" s="618"/>
      <c r="E38" s="621"/>
      <c r="F38" s="624"/>
      <c r="G38" s="627"/>
      <c r="H38" s="670"/>
      <c r="I38" s="568"/>
      <c r="J38" s="568"/>
      <c r="K38" s="568"/>
      <c r="L38" s="568"/>
      <c r="M38" s="634"/>
      <c r="N38" s="32"/>
      <c r="O38" s="32"/>
    </row>
    <row r="39" spans="1:169" ht="15.75" thickBot="1">
      <c r="A39" s="613"/>
      <c r="B39" s="639"/>
      <c r="C39" s="639"/>
      <c r="D39" s="641"/>
      <c r="E39" s="642"/>
      <c r="F39" s="640"/>
      <c r="G39" s="627"/>
      <c r="H39" s="671"/>
      <c r="I39" s="570"/>
      <c r="J39" s="570"/>
      <c r="K39" s="570"/>
      <c r="L39" s="570"/>
      <c r="M39" s="634"/>
      <c r="N39" s="32"/>
      <c r="O39" s="32"/>
    </row>
    <row r="40" spans="1:169" s="24" customFormat="1" ht="12.75" customHeight="1">
      <c r="A40" s="608">
        <f>'7- Mapa Final'!A40</f>
        <v>4</v>
      </c>
      <c r="B40" s="611" t="str">
        <f>'7- Mapa Final'!B40</f>
        <v>Recibir dádivas o beneficios a nombre propio o de terceros para  sustraer, alterar  documentación conservada en el archivo de la justicia regional.</v>
      </c>
      <c r="C40" s="614" t="str">
        <f>'7- Mapa Final'!C40</f>
        <v>Los documentos que resposan en los  archivos son manipulados o sustraídos o duplicados, sin medir autorización o solicitud expresa</v>
      </c>
      <c r="D40" s="617" t="str">
        <f>'7- Mapa Final'!J40</f>
        <v>Muy Baja - 1</v>
      </c>
      <c r="E40" s="620" t="str">
        <f>'7- Mapa Final'!K40</f>
        <v>Moderado - 3</v>
      </c>
      <c r="F40" s="623" t="str">
        <f>'7- Mapa Final'!M40</f>
        <v>Moderado - 3</v>
      </c>
      <c r="G40" s="626" t="s">
        <v>388</v>
      </c>
      <c r="H40" s="628" t="s">
        <v>396</v>
      </c>
      <c r="I40" s="631"/>
      <c r="J40" s="631" t="s">
        <v>513</v>
      </c>
      <c r="K40" s="632">
        <v>45658</v>
      </c>
      <c r="L40" s="632">
        <v>45747</v>
      </c>
      <c r="M40" s="633" t="s">
        <v>517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9"/>
      <c r="B41" s="612"/>
      <c r="C41" s="615"/>
      <c r="D41" s="618"/>
      <c r="E41" s="621"/>
      <c r="F41" s="624"/>
      <c r="G41" s="627"/>
      <c r="H41" s="629"/>
      <c r="I41" s="568"/>
      <c r="J41" s="568"/>
      <c r="K41" s="568"/>
      <c r="L41" s="568"/>
      <c r="M41" s="63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9"/>
      <c r="B42" s="612"/>
      <c r="C42" s="615"/>
      <c r="D42" s="618"/>
      <c r="E42" s="621"/>
      <c r="F42" s="624"/>
      <c r="G42" s="627"/>
      <c r="H42" s="629"/>
      <c r="I42" s="568"/>
      <c r="J42" s="568"/>
      <c r="K42" s="568"/>
      <c r="L42" s="568"/>
      <c r="M42" s="63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9"/>
      <c r="B43" s="612"/>
      <c r="C43" s="615"/>
      <c r="D43" s="618"/>
      <c r="E43" s="621"/>
      <c r="F43" s="624"/>
      <c r="G43" s="627"/>
      <c r="H43" s="629"/>
      <c r="I43" s="568"/>
      <c r="J43" s="568"/>
      <c r="K43" s="568"/>
      <c r="L43" s="568"/>
      <c r="M43" s="63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9"/>
      <c r="B44" s="612"/>
      <c r="C44" s="615"/>
      <c r="D44" s="618"/>
      <c r="E44" s="621"/>
      <c r="F44" s="624"/>
      <c r="G44" s="627"/>
      <c r="H44" s="629"/>
      <c r="I44" s="568"/>
      <c r="J44" s="568"/>
      <c r="K44" s="568"/>
      <c r="L44" s="568"/>
      <c r="M44" s="63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9"/>
      <c r="B45" s="612"/>
      <c r="C45" s="615"/>
      <c r="D45" s="618"/>
      <c r="E45" s="621"/>
      <c r="F45" s="624"/>
      <c r="G45" s="627"/>
      <c r="H45" s="629"/>
      <c r="I45" s="568"/>
      <c r="J45" s="568"/>
      <c r="K45" s="568"/>
      <c r="L45" s="568"/>
      <c r="M45" s="634"/>
      <c r="N45" s="32"/>
      <c r="O45" s="32"/>
    </row>
    <row r="46" spans="1:169">
      <c r="A46" s="609"/>
      <c r="B46" s="612"/>
      <c r="C46" s="615"/>
      <c r="D46" s="618"/>
      <c r="E46" s="621"/>
      <c r="F46" s="624"/>
      <c r="G46" s="627"/>
      <c r="H46" s="629"/>
      <c r="I46" s="568"/>
      <c r="J46" s="568"/>
      <c r="K46" s="568"/>
      <c r="L46" s="568"/>
      <c r="M46" s="634"/>
      <c r="N46" s="32"/>
      <c r="O46" s="32"/>
    </row>
    <row r="47" spans="1:169">
      <c r="A47" s="609"/>
      <c r="B47" s="612"/>
      <c r="C47" s="615"/>
      <c r="D47" s="618"/>
      <c r="E47" s="621"/>
      <c r="F47" s="624"/>
      <c r="G47" s="627"/>
      <c r="H47" s="629"/>
      <c r="I47" s="568"/>
      <c r="J47" s="568"/>
      <c r="K47" s="568"/>
      <c r="L47" s="568"/>
      <c r="M47" s="634"/>
      <c r="N47" s="32"/>
      <c r="O47" s="32"/>
    </row>
    <row r="48" spans="1:169">
      <c r="A48" s="609"/>
      <c r="B48" s="612"/>
      <c r="C48" s="615"/>
      <c r="D48" s="618"/>
      <c r="E48" s="621"/>
      <c r="F48" s="624"/>
      <c r="G48" s="627"/>
      <c r="H48" s="629"/>
      <c r="I48" s="568"/>
      <c r="J48" s="568"/>
      <c r="K48" s="568"/>
      <c r="L48" s="568"/>
      <c r="M48" s="634"/>
      <c r="N48" s="32"/>
      <c r="O48" s="32"/>
    </row>
    <row r="49" spans="1:15" ht="15.75" thickBot="1">
      <c r="A49" s="610"/>
      <c r="B49" s="613"/>
      <c r="C49" s="616"/>
      <c r="D49" s="619"/>
      <c r="E49" s="622"/>
      <c r="F49" s="625"/>
      <c r="G49" s="627"/>
      <c r="H49" s="630"/>
      <c r="I49" s="569"/>
      <c r="J49" s="569"/>
      <c r="K49" s="569"/>
      <c r="L49" s="569"/>
      <c r="M49" s="635"/>
      <c r="N49" s="32"/>
      <c r="O49" s="32"/>
    </row>
    <row r="50" spans="1:15" ht="15" customHeight="1">
      <c r="A50" s="636">
        <f>'7- Mapa Final'!A50</f>
        <v>5</v>
      </c>
      <c r="B50" s="614"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614"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17" t="str">
        <f>'7- Mapa Final'!J50</f>
        <v>Muy Baja - 1</v>
      </c>
      <c r="E50" s="620" t="str">
        <f>'7- Mapa Final'!K50</f>
        <v>Leve - 1</v>
      </c>
      <c r="F50" s="623" t="str">
        <f>'7- Mapa Final'!M50</f>
        <v>Bajo - 1</v>
      </c>
      <c r="G50" s="626" t="s">
        <v>388</v>
      </c>
      <c r="H50" s="628" t="s">
        <v>396</v>
      </c>
      <c r="I50" s="631"/>
      <c r="J50" s="631" t="s">
        <v>513</v>
      </c>
      <c r="K50" s="632">
        <v>45658</v>
      </c>
      <c r="L50" s="632">
        <v>45747</v>
      </c>
      <c r="M50" s="633" t="s">
        <v>517</v>
      </c>
    </row>
    <row r="51" spans="1:15">
      <c r="A51" s="637"/>
      <c r="B51" s="615"/>
      <c r="C51" s="615"/>
      <c r="D51" s="618"/>
      <c r="E51" s="621"/>
      <c r="F51" s="624"/>
      <c r="G51" s="627"/>
      <c r="H51" s="629"/>
      <c r="I51" s="568"/>
      <c r="J51" s="568"/>
      <c r="K51" s="568"/>
      <c r="L51" s="568"/>
      <c r="M51" s="634"/>
    </row>
    <row r="52" spans="1:15">
      <c r="A52" s="637"/>
      <c r="B52" s="615"/>
      <c r="C52" s="615"/>
      <c r="D52" s="618"/>
      <c r="E52" s="621"/>
      <c r="F52" s="624"/>
      <c r="G52" s="627"/>
      <c r="H52" s="629"/>
      <c r="I52" s="568"/>
      <c r="J52" s="568"/>
      <c r="K52" s="568"/>
      <c r="L52" s="568"/>
      <c r="M52" s="634"/>
    </row>
    <row r="53" spans="1:15">
      <c r="A53" s="637"/>
      <c r="B53" s="615"/>
      <c r="C53" s="615"/>
      <c r="D53" s="618"/>
      <c r="E53" s="621"/>
      <c r="F53" s="624"/>
      <c r="G53" s="627"/>
      <c r="H53" s="629"/>
      <c r="I53" s="568"/>
      <c r="J53" s="568"/>
      <c r="K53" s="568"/>
      <c r="L53" s="568"/>
      <c r="M53" s="634"/>
    </row>
    <row r="54" spans="1:15">
      <c r="A54" s="637"/>
      <c r="B54" s="615"/>
      <c r="C54" s="615"/>
      <c r="D54" s="618"/>
      <c r="E54" s="621"/>
      <c r="F54" s="624"/>
      <c r="G54" s="627"/>
      <c r="H54" s="629"/>
      <c r="I54" s="568"/>
      <c r="J54" s="568"/>
      <c r="K54" s="568"/>
      <c r="L54" s="568"/>
      <c r="M54" s="634"/>
    </row>
    <row r="55" spans="1:15">
      <c r="A55" s="637"/>
      <c r="B55" s="615"/>
      <c r="C55" s="615"/>
      <c r="D55" s="618"/>
      <c r="E55" s="621"/>
      <c r="F55" s="624"/>
      <c r="G55" s="627"/>
      <c r="H55" s="629"/>
      <c r="I55" s="568"/>
      <c r="J55" s="568"/>
      <c r="K55" s="568"/>
      <c r="L55" s="568"/>
      <c r="M55" s="634"/>
    </row>
    <row r="56" spans="1:15">
      <c r="A56" s="637"/>
      <c r="B56" s="615"/>
      <c r="C56" s="615"/>
      <c r="D56" s="618"/>
      <c r="E56" s="621"/>
      <c r="F56" s="624"/>
      <c r="G56" s="627"/>
      <c r="H56" s="629"/>
      <c r="I56" s="568"/>
      <c r="J56" s="568"/>
      <c r="K56" s="568"/>
      <c r="L56" s="568"/>
      <c r="M56" s="634"/>
    </row>
    <row r="57" spans="1:15">
      <c r="A57" s="637"/>
      <c r="B57" s="615"/>
      <c r="C57" s="615"/>
      <c r="D57" s="618"/>
      <c r="E57" s="621"/>
      <c r="F57" s="624"/>
      <c r="G57" s="627"/>
      <c r="H57" s="629"/>
      <c r="I57" s="568"/>
      <c r="J57" s="568"/>
      <c r="K57" s="568"/>
      <c r="L57" s="568"/>
      <c r="M57" s="634"/>
    </row>
    <row r="58" spans="1:15">
      <c r="A58" s="637"/>
      <c r="B58" s="615"/>
      <c r="C58" s="615"/>
      <c r="D58" s="618"/>
      <c r="E58" s="621"/>
      <c r="F58" s="624"/>
      <c r="G58" s="627"/>
      <c r="H58" s="629"/>
      <c r="I58" s="568"/>
      <c r="J58" s="568"/>
      <c r="K58" s="568"/>
      <c r="L58" s="568"/>
      <c r="M58" s="634"/>
    </row>
    <row r="59" spans="1:15" ht="15.75" thickBot="1">
      <c r="A59" s="638"/>
      <c r="B59" s="616"/>
      <c r="C59" s="616"/>
      <c r="D59" s="619"/>
      <c r="E59" s="622"/>
      <c r="F59" s="625"/>
      <c r="G59" s="659"/>
      <c r="H59" s="630"/>
      <c r="I59" s="569"/>
      <c r="J59" s="569"/>
      <c r="K59" s="569"/>
      <c r="L59" s="569"/>
      <c r="M59" s="635"/>
    </row>
  </sheetData>
  <mergeCells count="82">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H7:H8"/>
    <mergeCell ref="I7:J7"/>
    <mergeCell ref="K7:L7"/>
    <mergeCell ref="M7:M8"/>
    <mergeCell ref="L20:L29"/>
    <mergeCell ref="M20:M29"/>
    <mergeCell ref="A6:B6"/>
    <mergeCell ref="A7:C7"/>
    <mergeCell ref="D7:F7"/>
    <mergeCell ref="G7:G8"/>
    <mergeCell ref="C6:M6"/>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50:A59"/>
    <mergeCell ref="B50:B59"/>
    <mergeCell ref="C50:C59"/>
    <mergeCell ref="D50:D59"/>
    <mergeCell ref="E50:E59"/>
    <mergeCell ref="F50:F59"/>
    <mergeCell ref="G50:G59"/>
    <mergeCell ref="H50:H59"/>
    <mergeCell ref="I50:I59"/>
    <mergeCell ref="J50:J59"/>
    <mergeCell ref="K50:K59"/>
    <mergeCell ref="L50:L59"/>
    <mergeCell ref="M50:M59"/>
    <mergeCell ref="K40:K49"/>
    <mergeCell ref="L40:L49"/>
    <mergeCell ref="M40:M49"/>
    <mergeCell ref="F40:F49"/>
    <mergeCell ref="G40:G49"/>
    <mergeCell ref="H40:H49"/>
    <mergeCell ref="I40:I49"/>
    <mergeCell ref="J40:J49"/>
    <mergeCell ref="A40:A49"/>
    <mergeCell ref="B40:B49"/>
    <mergeCell ref="C40:C49"/>
    <mergeCell ref="D40:D49"/>
    <mergeCell ref="E40:E4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JK59"/>
  <sheetViews>
    <sheetView showGridLines="0" tabSelected="1" zoomScale="80" zoomScaleNormal="80" workbookViewId="0">
      <selection activeCell="H10" sqref="H10:H1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5"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661"/>
      <c r="B1" s="662"/>
      <c r="C1" s="665"/>
      <c r="D1" s="665"/>
      <c r="E1" s="665"/>
      <c r="F1" s="665"/>
      <c r="G1" s="665"/>
      <c r="H1" s="665"/>
      <c r="I1" s="665"/>
      <c r="J1" s="666"/>
      <c r="K1" s="660"/>
      <c r="L1" s="660"/>
      <c r="M1" s="66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663"/>
      <c r="B2" s="664"/>
      <c r="C2" s="667"/>
      <c r="D2" s="667"/>
      <c r="E2" s="667"/>
      <c r="F2" s="667"/>
      <c r="G2" s="667"/>
      <c r="H2" s="667"/>
      <c r="I2" s="667"/>
      <c r="J2" s="668"/>
      <c r="K2" s="660"/>
      <c r="L2" s="660"/>
      <c r="M2" s="66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67"/>
      <c r="D3" s="667"/>
      <c r="E3" s="667"/>
      <c r="F3" s="667"/>
      <c r="G3" s="667"/>
      <c r="H3" s="667"/>
      <c r="I3" s="667"/>
      <c r="J3" s="668"/>
      <c r="K3" s="660"/>
      <c r="L3" s="660"/>
      <c r="M3" s="66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27" customHeight="1">
      <c r="A4" s="425" t="s">
        <v>261</v>
      </c>
      <c r="B4" s="425"/>
      <c r="C4" s="669" t="s">
        <v>7</v>
      </c>
      <c r="D4" s="669"/>
      <c r="E4" s="669"/>
      <c r="F4" s="669"/>
      <c r="G4" s="669"/>
      <c r="H4" s="669"/>
      <c r="I4" s="669"/>
      <c r="J4" s="669"/>
      <c r="K4" s="669"/>
      <c r="L4" s="669"/>
      <c r="M4" s="6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5" t="s">
        <v>262</v>
      </c>
      <c r="B5" s="425"/>
      <c r="C5" s="489" t="s">
        <v>36</v>
      </c>
      <c r="D5" s="489"/>
      <c r="E5" s="489"/>
      <c r="F5" s="489"/>
      <c r="G5" s="489"/>
      <c r="H5" s="489"/>
      <c r="I5" s="489"/>
      <c r="J5" s="489"/>
      <c r="K5" s="489"/>
      <c r="L5" s="489"/>
      <c r="M5" s="48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25.5" customHeight="1" thickBot="1">
      <c r="A6" s="425" t="s">
        <v>263</v>
      </c>
      <c r="B6" s="425"/>
      <c r="C6" s="678" t="s">
        <v>326</v>
      </c>
      <c r="D6" s="679"/>
      <c r="E6" s="679"/>
      <c r="F6" s="679"/>
      <c r="G6" s="679"/>
      <c r="H6" s="679"/>
      <c r="I6" s="679"/>
      <c r="J6" s="679"/>
      <c r="K6" s="679"/>
      <c r="L6" s="679"/>
      <c r="M6" s="68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3" t="s">
        <v>500</v>
      </c>
      <c r="B7" s="644"/>
      <c r="C7" s="645"/>
      <c r="D7" s="646" t="s">
        <v>501</v>
      </c>
      <c r="E7" s="646"/>
      <c r="F7" s="646"/>
      <c r="G7" s="647" t="s">
        <v>502</v>
      </c>
      <c r="H7" s="650" t="s">
        <v>503</v>
      </c>
      <c r="I7" s="652" t="s">
        <v>504</v>
      </c>
      <c r="J7" s="653"/>
      <c r="K7" s="652" t="s">
        <v>505</v>
      </c>
      <c r="L7" s="653"/>
      <c r="M7" s="654" t="s">
        <v>518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42</v>
      </c>
      <c r="B8" s="33" t="s">
        <v>202</v>
      </c>
      <c r="C8" s="33" t="s">
        <v>204</v>
      </c>
      <c r="D8" s="26" t="s">
        <v>214</v>
      </c>
      <c r="E8" s="26" t="s">
        <v>507</v>
      </c>
      <c r="F8" s="26" t="s">
        <v>508</v>
      </c>
      <c r="G8" s="647"/>
      <c r="H8" s="651"/>
      <c r="I8" s="27" t="s">
        <v>509</v>
      </c>
      <c r="J8" s="27" t="s">
        <v>510</v>
      </c>
      <c r="K8" s="27" t="s">
        <v>511</v>
      </c>
      <c r="L8" s="27" t="s">
        <v>512</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657"/>
      <c r="B9" s="658"/>
      <c r="C9" s="658"/>
      <c r="D9" s="658"/>
      <c r="E9" s="658"/>
      <c r="F9" s="658"/>
      <c r="G9" s="658"/>
      <c r="H9" s="139"/>
      <c r="I9" s="139"/>
      <c r="J9" s="139"/>
      <c r="K9" s="139"/>
      <c r="L9" s="139"/>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76">
        <f>'7- Mapa Final'!A10</f>
        <v>1</v>
      </c>
      <c r="B10" s="615" t="str">
        <f>'7- Mapa Final'!B10</f>
        <v>Incumplimiento de las políticas de Gestión Documental establecidas para la Rama Judicial</v>
      </c>
      <c r="C10" s="615" t="str">
        <f>'7- Mapa Final'!C10</f>
        <v>Inadecuada protección, conservación,  o control sobre los documentos  que reposan en el Archivo a nivel seccional Neiva</v>
      </c>
      <c r="D10" s="673" t="str">
        <f>'7- Mapa Final'!J10</f>
        <v>Baja - 2</v>
      </c>
      <c r="E10" s="674" t="str">
        <f>'7- Mapa Final'!K10</f>
        <v>Menor - 2</v>
      </c>
      <c r="F10" s="624" t="str">
        <f>'7- Mapa Final'!M10</f>
        <v>Moderado - 4</v>
      </c>
      <c r="G10" s="568" t="s">
        <v>388</v>
      </c>
      <c r="H10" s="628" t="str">
        <f>'[10]7- Mapa Final'!O10</f>
        <v>Atender las solicitudes de archivo y desarchivo elevadas por los diferentes Despachos Judiciales verificando el cumplimiento de las politicas de Gestión Documental.</v>
      </c>
      <c r="I10" s="631"/>
      <c r="J10" s="631" t="s">
        <v>513</v>
      </c>
      <c r="K10" s="632">
        <v>45748</v>
      </c>
      <c r="L10" s="632">
        <v>45838</v>
      </c>
      <c r="M10" s="677" t="s">
        <v>519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76"/>
      <c r="B11" s="615"/>
      <c r="C11" s="615"/>
      <c r="D11" s="618"/>
      <c r="E11" s="621"/>
      <c r="F11" s="624"/>
      <c r="G11" s="568"/>
      <c r="H11" s="629"/>
      <c r="I11" s="568"/>
      <c r="J11" s="568"/>
      <c r="K11" s="568"/>
      <c r="L11" s="568"/>
      <c r="M11" s="63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76"/>
      <c r="B12" s="615"/>
      <c r="C12" s="615"/>
      <c r="D12" s="618"/>
      <c r="E12" s="621"/>
      <c r="F12" s="624"/>
      <c r="G12" s="568"/>
      <c r="H12" s="629"/>
      <c r="I12" s="568"/>
      <c r="J12" s="568"/>
      <c r="K12" s="568"/>
      <c r="L12" s="568"/>
      <c r="M12" s="63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76"/>
      <c r="B13" s="615"/>
      <c r="C13" s="615"/>
      <c r="D13" s="618"/>
      <c r="E13" s="621"/>
      <c r="F13" s="624"/>
      <c r="G13" s="568"/>
      <c r="H13" s="629"/>
      <c r="I13" s="568"/>
      <c r="J13" s="568"/>
      <c r="K13" s="568"/>
      <c r="L13" s="568"/>
      <c r="M13" s="63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76"/>
      <c r="B14" s="615"/>
      <c r="C14" s="615"/>
      <c r="D14" s="618"/>
      <c r="E14" s="621"/>
      <c r="F14" s="624"/>
      <c r="G14" s="568"/>
      <c r="H14" s="629"/>
      <c r="I14" s="568"/>
      <c r="J14" s="568"/>
      <c r="K14" s="568"/>
      <c r="L14" s="568"/>
      <c r="M14" s="63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76"/>
      <c r="B15" s="615"/>
      <c r="C15" s="615"/>
      <c r="D15" s="618"/>
      <c r="E15" s="621"/>
      <c r="F15" s="624"/>
      <c r="G15" s="568"/>
      <c r="H15" s="629"/>
      <c r="I15" s="568"/>
      <c r="J15" s="568"/>
      <c r="K15" s="568"/>
      <c r="L15" s="568"/>
      <c r="M15" s="63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76"/>
      <c r="B16" s="615"/>
      <c r="C16" s="615"/>
      <c r="D16" s="618"/>
      <c r="E16" s="621"/>
      <c r="F16" s="624"/>
      <c r="G16" s="568"/>
      <c r="H16" s="629"/>
      <c r="I16" s="568"/>
      <c r="J16" s="568"/>
      <c r="K16" s="568"/>
      <c r="L16" s="568"/>
      <c r="M16" s="63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76"/>
      <c r="B17" s="615"/>
      <c r="C17" s="615"/>
      <c r="D17" s="618"/>
      <c r="E17" s="621"/>
      <c r="F17" s="624"/>
      <c r="G17" s="568"/>
      <c r="H17" s="629"/>
      <c r="I17" s="568"/>
      <c r="J17" s="568"/>
      <c r="K17" s="568"/>
      <c r="L17" s="568"/>
      <c r="M17" s="63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76"/>
      <c r="B18" s="615"/>
      <c r="C18" s="615"/>
      <c r="D18" s="618"/>
      <c r="E18" s="621"/>
      <c r="F18" s="624"/>
      <c r="G18" s="568"/>
      <c r="H18" s="629"/>
      <c r="I18" s="568"/>
      <c r="J18" s="568"/>
      <c r="K18" s="568"/>
      <c r="L18" s="568"/>
      <c r="M18" s="63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676"/>
      <c r="B19" s="615"/>
      <c r="C19" s="615"/>
      <c r="D19" s="618"/>
      <c r="E19" s="621"/>
      <c r="F19" s="624"/>
      <c r="G19" s="568"/>
      <c r="H19" s="630"/>
      <c r="I19" s="569"/>
      <c r="J19" s="569"/>
      <c r="K19" s="569"/>
      <c r="L19" s="569"/>
      <c r="M19" s="63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676">
        <f>'7- Mapa Final'!A20</f>
        <v>2</v>
      </c>
      <c r="B20" s="615" t="str">
        <f>'7- Mapa Final'!B20</f>
        <v>Pérdida o deterioro de documentos que reposan en custodia en el Archivo central</v>
      </c>
      <c r="C20" s="615" t="str">
        <f>'7- Mapa Final'!C20</f>
        <v>Que desaparezcan documentos en poder del archivo o que la información que contienen no  se pueda recuperar por deterioro de los mismos</v>
      </c>
      <c r="D20" s="673" t="str">
        <f>'7- Mapa Final'!J20</f>
        <v>Baja - 2</v>
      </c>
      <c r="E20" s="674" t="str">
        <f>'7- Mapa Final'!K20</f>
        <v>Menor - 2</v>
      </c>
      <c r="F20" s="624" t="str">
        <f>'7- Mapa Final'!M20</f>
        <v>Moderado - 4</v>
      </c>
      <c r="G20" s="568" t="s">
        <v>388</v>
      </c>
      <c r="H20" s="628" t="str">
        <f>'[10]7- Mapa Final'!O20</f>
        <v xml:space="preserve">Atender las solicitudes sobre pérdida o deterioro de documentos que reposan en el Archivo Central. </v>
      </c>
      <c r="I20" s="631"/>
      <c r="J20" s="631" t="s">
        <v>513</v>
      </c>
      <c r="K20" s="632">
        <v>45748</v>
      </c>
      <c r="L20" s="632">
        <v>45838</v>
      </c>
      <c r="M20" s="633" t="s">
        <v>520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76"/>
      <c r="B21" s="615"/>
      <c r="C21" s="615"/>
      <c r="D21" s="618"/>
      <c r="E21" s="621"/>
      <c r="F21" s="624"/>
      <c r="G21" s="568"/>
      <c r="H21" s="629"/>
      <c r="I21" s="568"/>
      <c r="J21" s="568"/>
      <c r="K21" s="568"/>
      <c r="L21" s="568"/>
      <c r="M21" s="65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76"/>
      <c r="B22" s="615"/>
      <c r="C22" s="615"/>
      <c r="D22" s="618"/>
      <c r="E22" s="621"/>
      <c r="F22" s="624"/>
      <c r="G22" s="568"/>
      <c r="H22" s="629"/>
      <c r="I22" s="568"/>
      <c r="J22" s="568"/>
      <c r="K22" s="568"/>
      <c r="L22" s="568"/>
      <c r="M22" s="65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76"/>
      <c r="B23" s="615"/>
      <c r="C23" s="615"/>
      <c r="D23" s="618"/>
      <c r="E23" s="621"/>
      <c r="F23" s="624"/>
      <c r="G23" s="568"/>
      <c r="H23" s="629"/>
      <c r="I23" s="568"/>
      <c r="J23" s="568"/>
      <c r="K23" s="568"/>
      <c r="L23" s="568"/>
      <c r="M23" s="65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76"/>
      <c r="B24" s="615"/>
      <c r="C24" s="615"/>
      <c r="D24" s="618"/>
      <c r="E24" s="621"/>
      <c r="F24" s="624"/>
      <c r="G24" s="568"/>
      <c r="H24" s="629"/>
      <c r="I24" s="568"/>
      <c r="J24" s="568"/>
      <c r="K24" s="568"/>
      <c r="L24" s="568"/>
      <c r="M24" s="65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76"/>
      <c r="B25" s="615"/>
      <c r="C25" s="615"/>
      <c r="D25" s="618"/>
      <c r="E25" s="621"/>
      <c r="F25" s="624"/>
      <c r="G25" s="568"/>
      <c r="H25" s="629"/>
      <c r="I25" s="568"/>
      <c r="J25" s="568"/>
      <c r="K25" s="568"/>
      <c r="L25" s="568"/>
      <c r="M25" s="655"/>
      <c r="N25" s="32"/>
      <c r="O25" s="32"/>
    </row>
    <row r="26" spans="1:169">
      <c r="A26" s="676"/>
      <c r="B26" s="615"/>
      <c r="C26" s="615"/>
      <c r="D26" s="618"/>
      <c r="E26" s="621"/>
      <c r="F26" s="624"/>
      <c r="G26" s="568"/>
      <c r="H26" s="629"/>
      <c r="I26" s="568"/>
      <c r="J26" s="568"/>
      <c r="K26" s="568"/>
      <c r="L26" s="568"/>
      <c r="M26" s="655"/>
      <c r="N26" s="32"/>
      <c r="O26" s="32"/>
    </row>
    <row r="27" spans="1:169">
      <c r="A27" s="676"/>
      <c r="B27" s="615"/>
      <c r="C27" s="615"/>
      <c r="D27" s="618"/>
      <c r="E27" s="621"/>
      <c r="F27" s="624"/>
      <c r="G27" s="568"/>
      <c r="H27" s="629"/>
      <c r="I27" s="568"/>
      <c r="J27" s="568"/>
      <c r="K27" s="568"/>
      <c r="L27" s="568"/>
      <c r="M27" s="655"/>
      <c r="N27" s="32"/>
      <c r="O27" s="32"/>
    </row>
    <row r="28" spans="1:169">
      <c r="A28" s="676"/>
      <c r="B28" s="615"/>
      <c r="C28" s="615"/>
      <c r="D28" s="618"/>
      <c r="E28" s="621"/>
      <c r="F28" s="624"/>
      <c r="G28" s="568"/>
      <c r="H28" s="629"/>
      <c r="I28" s="568"/>
      <c r="J28" s="568"/>
      <c r="K28" s="568"/>
      <c r="L28" s="568"/>
      <c r="M28" s="655"/>
      <c r="N28" s="32"/>
      <c r="O28" s="32"/>
    </row>
    <row r="29" spans="1:169" ht="15.75" customHeight="1">
      <c r="A29" s="676"/>
      <c r="B29" s="615"/>
      <c r="C29" s="615"/>
      <c r="D29" s="618"/>
      <c r="E29" s="621"/>
      <c r="F29" s="624"/>
      <c r="G29" s="568"/>
      <c r="H29" s="630"/>
      <c r="I29" s="569"/>
      <c r="J29" s="569"/>
      <c r="K29" s="569"/>
      <c r="L29" s="569"/>
      <c r="M29" s="656"/>
      <c r="N29" s="32"/>
      <c r="O29" s="32"/>
    </row>
    <row r="30" spans="1:169" s="24" customFormat="1" ht="12.75" customHeight="1">
      <c r="A30" s="676">
        <f>'7- Mapa Final'!A30</f>
        <v>3</v>
      </c>
      <c r="B30" s="615" t="str">
        <f>'7- Mapa Final'!B30</f>
        <v>Posibilidad de Perdida o extravío de documentacion en el sistema de correspondencia SIGOBIUS</v>
      </c>
      <c r="C30" s="615" t="str">
        <f>'7- Mapa Final'!C30</f>
        <v>Perdida o extravio de documentación por tranferencia inadecuada del documento al destinatario (deficiencia en el uso del aplicativo) o dificultad en el acceso al aplicativo.</v>
      </c>
      <c r="D30" s="673" t="str">
        <f>'7- Mapa Final'!J30</f>
        <v>Baja - 2</v>
      </c>
      <c r="E30" s="674" t="str">
        <f>'7- Mapa Final'!K30</f>
        <v>Moderado - 3</v>
      </c>
      <c r="F30" s="624" t="str">
        <f>'7- Mapa Final'!M30</f>
        <v>Moderado - 6</v>
      </c>
      <c r="G30" s="568" t="s">
        <v>388</v>
      </c>
      <c r="H30" s="670" t="str">
        <f>'[10]7- Mapa Final'!O30</f>
        <v>Expedición de circular semestral recordando el buen uso del sistema sigobius, dos capacitaciones en el año de induccion y reinduccion en el manejo adecuado del aplicativo sigobius, revisiones internas trimestrales el cual se llevará al comité de dirección.</v>
      </c>
      <c r="I30" s="631"/>
      <c r="J30" s="631" t="s">
        <v>513</v>
      </c>
      <c r="K30" s="632">
        <v>45748</v>
      </c>
      <c r="L30" s="632">
        <v>45838</v>
      </c>
      <c r="M30" s="633" t="s">
        <v>521</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76"/>
      <c r="B31" s="615"/>
      <c r="C31" s="615"/>
      <c r="D31" s="618"/>
      <c r="E31" s="621"/>
      <c r="F31" s="624"/>
      <c r="G31" s="568"/>
      <c r="H31" s="670"/>
      <c r="I31" s="568"/>
      <c r="J31" s="568"/>
      <c r="K31" s="568"/>
      <c r="L31" s="568"/>
      <c r="M31" s="63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76"/>
      <c r="B32" s="615"/>
      <c r="C32" s="615"/>
      <c r="D32" s="618"/>
      <c r="E32" s="621"/>
      <c r="F32" s="624"/>
      <c r="G32" s="568"/>
      <c r="H32" s="670"/>
      <c r="I32" s="568"/>
      <c r="J32" s="568"/>
      <c r="K32" s="568"/>
      <c r="L32" s="568"/>
      <c r="M32" s="63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76"/>
      <c r="B33" s="615"/>
      <c r="C33" s="615"/>
      <c r="D33" s="618"/>
      <c r="E33" s="621"/>
      <c r="F33" s="624"/>
      <c r="G33" s="568"/>
      <c r="H33" s="670"/>
      <c r="I33" s="568"/>
      <c r="J33" s="568"/>
      <c r="K33" s="568"/>
      <c r="L33" s="568"/>
      <c r="M33" s="63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76"/>
      <c r="B34" s="615"/>
      <c r="C34" s="615"/>
      <c r="D34" s="618"/>
      <c r="E34" s="621"/>
      <c r="F34" s="624"/>
      <c r="G34" s="568"/>
      <c r="H34" s="670"/>
      <c r="I34" s="568"/>
      <c r="J34" s="568"/>
      <c r="K34" s="568"/>
      <c r="L34" s="568"/>
      <c r="M34" s="63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76"/>
      <c r="B35" s="615"/>
      <c r="C35" s="615"/>
      <c r="D35" s="618"/>
      <c r="E35" s="621"/>
      <c r="F35" s="624"/>
      <c r="G35" s="568"/>
      <c r="H35" s="670"/>
      <c r="I35" s="568"/>
      <c r="J35" s="568"/>
      <c r="K35" s="568"/>
      <c r="L35" s="568"/>
      <c r="M35" s="634"/>
      <c r="N35" s="32"/>
      <c r="O35" s="32"/>
    </row>
    <row r="36" spans="1:169">
      <c r="A36" s="676"/>
      <c r="B36" s="615"/>
      <c r="C36" s="615"/>
      <c r="D36" s="618"/>
      <c r="E36" s="621"/>
      <c r="F36" s="624"/>
      <c r="G36" s="568"/>
      <c r="H36" s="670"/>
      <c r="I36" s="568"/>
      <c r="J36" s="568"/>
      <c r="K36" s="568"/>
      <c r="L36" s="568"/>
      <c r="M36" s="634"/>
      <c r="N36" s="32"/>
      <c r="O36" s="32"/>
    </row>
    <row r="37" spans="1:169">
      <c r="A37" s="676"/>
      <c r="B37" s="615"/>
      <c r="C37" s="615"/>
      <c r="D37" s="618"/>
      <c r="E37" s="621"/>
      <c r="F37" s="624"/>
      <c r="G37" s="568"/>
      <c r="H37" s="670"/>
      <c r="I37" s="568"/>
      <c r="J37" s="568"/>
      <c r="K37" s="568"/>
      <c r="L37" s="568"/>
      <c r="M37" s="634"/>
      <c r="N37" s="32"/>
      <c r="O37" s="32"/>
    </row>
    <row r="38" spans="1:169">
      <c r="A38" s="676"/>
      <c r="B38" s="615"/>
      <c r="C38" s="615"/>
      <c r="D38" s="618"/>
      <c r="E38" s="621"/>
      <c r="F38" s="624"/>
      <c r="G38" s="568"/>
      <c r="H38" s="670"/>
      <c r="I38" s="568"/>
      <c r="J38" s="568"/>
      <c r="K38" s="568"/>
      <c r="L38" s="568"/>
      <c r="M38" s="634"/>
      <c r="N38" s="32"/>
      <c r="O38" s="32"/>
    </row>
    <row r="39" spans="1:169">
      <c r="A39" s="676"/>
      <c r="B39" s="615"/>
      <c r="C39" s="615"/>
      <c r="D39" s="618"/>
      <c r="E39" s="621"/>
      <c r="F39" s="624"/>
      <c r="G39" s="568"/>
      <c r="H39" s="671"/>
      <c r="I39" s="570"/>
      <c r="J39" s="570"/>
      <c r="K39" s="569"/>
      <c r="L39" s="569"/>
      <c r="M39" s="634"/>
      <c r="N39" s="32"/>
      <c r="O39" s="32"/>
    </row>
    <row r="40" spans="1:169" s="24" customFormat="1" ht="12.75" customHeight="1">
      <c r="A40" s="672">
        <f>'7- Mapa Final'!A40</f>
        <v>4</v>
      </c>
      <c r="B40" s="615" t="str">
        <f>'7- Mapa Final'!B40</f>
        <v>Recibir dádivas o beneficios a nombre propio o de terceros para  sustraer, alterar  documentación conservada en el archivo de la justicia regional.</v>
      </c>
      <c r="C40" s="615" t="str">
        <f>'7- Mapa Final'!C40</f>
        <v>Los documentos que resposan en los  archivos son manipulados o sustraídos o duplicados, sin medir autorización o solicitud expresa</v>
      </c>
      <c r="D40" s="673" t="str">
        <f>'7- Mapa Final'!J40</f>
        <v>Muy Baja - 1</v>
      </c>
      <c r="E40" s="674" t="str">
        <f>'7- Mapa Final'!K40</f>
        <v>Moderado - 3</v>
      </c>
      <c r="F40" s="624" t="str">
        <f>'7- Mapa Final'!M40</f>
        <v>Moderado - 3</v>
      </c>
      <c r="G40" s="568" t="s">
        <v>388</v>
      </c>
      <c r="H40" s="628" t="s">
        <v>396</v>
      </c>
      <c r="I40" s="631"/>
      <c r="J40" s="631" t="s">
        <v>513</v>
      </c>
      <c r="K40" s="632">
        <v>45748</v>
      </c>
      <c r="L40" s="632">
        <v>45838</v>
      </c>
      <c r="M40" s="633" t="s">
        <v>522</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72"/>
      <c r="B41" s="615"/>
      <c r="C41" s="615"/>
      <c r="D41" s="618"/>
      <c r="E41" s="621"/>
      <c r="F41" s="624"/>
      <c r="G41" s="568"/>
      <c r="H41" s="629"/>
      <c r="I41" s="568"/>
      <c r="J41" s="568"/>
      <c r="K41" s="568"/>
      <c r="L41" s="568"/>
      <c r="M41" s="65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72"/>
      <c r="B42" s="615"/>
      <c r="C42" s="615"/>
      <c r="D42" s="618"/>
      <c r="E42" s="621"/>
      <c r="F42" s="624"/>
      <c r="G42" s="568"/>
      <c r="H42" s="629"/>
      <c r="I42" s="568"/>
      <c r="J42" s="568"/>
      <c r="K42" s="568"/>
      <c r="L42" s="568"/>
      <c r="M42" s="65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72"/>
      <c r="B43" s="615"/>
      <c r="C43" s="615"/>
      <c r="D43" s="618"/>
      <c r="E43" s="621"/>
      <c r="F43" s="624"/>
      <c r="G43" s="568"/>
      <c r="H43" s="629"/>
      <c r="I43" s="568"/>
      <c r="J43" s="568"/>
      <c r="K43" s="568"/>
      <c r="L43" s="568"/>
      <c r="M43" s="65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72"/>
      <c r="B44" s="615"/>
      <c r="C44" s="615"/>
      <c r="D44" s="618"/>
      <c r="E44" s="621"/>
      <c r="F44" s="624"/>
      <c r="G44" s="568"/>
      <c r="H44" s="629"/>
      <c r="I44" s="568"/>
      <c r="J44" s="568"/>
      <c r="K44" s="568"/>
      <c r="L44" s="568"/>
      <c r="M44" s="65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72"/>
      <c r="B45" s="615"/>
      <c r="C45" s="615"/>
      <c r="D45" s="618"/>
      <c r="E45" s="621"/>
      <c r="F45" s="624"/>
      <c r="G45" s="568"/>
      <c r="H45" s="629"/>
      <c r="I45" s="568"/>
      <c r="J45" s="568"/>
      <c r="K45" s="568"/>
      <c r="L45" s="568"/>
      <c r="M45" s="655"/>
      <c r="N45" s="32"/>
      <c r="O45" s="32"/>
    </row>
    <row r="46" spans="1:169">
      <c r="A46" s="672"/>
      <c r="B46" s="615"/>
      <c r="C46" s="615"/>
      <c r="D46" s="618"/>
      <c r="E46" s="621"/>
      <c r="F46" s="624"/>
      <c r="G46" s="568"/>
      <c r="H46" s="629"/>
      <c r="I46" s="568"/>
      <c r="J46" s="568"/>
      <c r="K46" s="568"/>
      <c r="L46" s="568"/>
      <c r="M46" s="655"/>
      <c r="N46" s="32"/>
      <c r="O46" s="32"/>
    </row>
    <row r="47" spans="1:169">
      <c r="A47" s="672"/>
      <c r="B47" s="615"/>
      <c r="C47" s="615"/>
      <c r="D47" s="618"/>
      <c r="E47" s="621"/>
      <c r="F47" s="624"/>
      <c r="G47" s="568"/>
      <c r="H47" s="629"/>
      <c r="I47" s="568"/>
      <c r="J47" s="568"/>
      <c r="K47" s="568"/>
      <c r="L47" s="568"/>
      <c r="M47" s="655"/>
      <c r="N47" s="32"/>
      <c r="O47" s="32"/>
    </row>
    <row r="48" spans="1:169">
      <c r="A48" s="672"/>
      <c r="B48" s="615"/>
      <c r="C48" s="615"/>
      <c r="D48" s="618"/>
      <c r="E48" s="621"/>
      <c r="F48" s="624"/>
      <c r="G48" s="568"/>
      <c r="H48" s="629"/>
      <c r="I48" s="568"/>
      <c r="J48" s="568"/>
      <c r="K48" s="568"/>
      <c r="L48" s="568"/>
      <c r="M48" s="655"/>
      <c r="N48" s="32"/>
      <c r="O48" s="32"/>
    </row>
    <row r="49" spans="1:15" ht="15.75" customHeight="1">
      <c r="A49" s="672"/>
      <c r="B49" s="615"/>
      <c r="C49" s="615"/>
      <c r="D49" s="618"/>
      <c r="E49" s="621"/>
      <c r="F49" s="624"/>
      <c r="G49" s="568"/>
      <c r="H49" s="630"/>
      <c r="I49" s="569"/>
      <c r="J49" s="569"/>
      <c r="K49" s="569"/>
      <c r="L49" s="569"/>
      <c r="M49" s="656"/>
      <c r="N49" s="32"/>
      <c r="O49" s="32"/>
    </row>
    <row r="50" spans="1:15">
      <c r="A50" s="675">
        <f>'7- Mapa Final'!A50</f>
        <v>5</v>
      </c>
      <c r="B50" s="6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6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73" t="str">
        <f>'7- Mapa Final'!J50</f>
        <v>Muy Baja - 1</v>
      </c>
      <c r="E50" s="674" t="str">
        <f>'7- Mapa Final'!K50</f>
        <v>Leve - 1</v>
      </c>
      <c r="F50" s="624" t="str">
        <f>'7- Mapa Final'!M50</f>
        <v>Bajo - 1</v>
      </c>
      <c r="G50" s="568" t="s">
        <v>388</v>
      </c>
      <c r="H50" s="628" t="s">
        <v>396</v>
      </c>
      <c r="I50" s="631"/>
      <c r="J50" s="631" t="s">
        <v>513</v>
      </c>
      <c r="K50" s="632">
        <v>45748</v>
      </c>
      <c r="L50" s="632">
        <v>45838</v>
      </c>
      <c r="M50" s="633" t="s">
        <v>523</v>
      </c>
    </row>
    <row r="51" spans="1:15">
      <c r="A51" s="675"/>
      <c r="B51" s="615"/>
      <c r="C51" s="615"/>
      <c r="D51" s="618"/>
      <c r="E51" s="621"/>
      <c r="F51" s="624"/>
      <c r="G51" s="568"/>
      <c r="H51" s="629"/>
      <c r="I51" s="568"/>
      <c r="J51" s="568"/>
      <c r="K51" s="568"/>
      <c r="L51" s="568"/>
      <c r="M51" s="655"/>
    </row>
    <row r="52" spans="1:15">
      <c r="A52" s="675"/>
      <c r="B52" s="615"/>
      <c r="C52" s="615"/>
      <c r="D52" s="618"/>
      <c r="E52" s="621"/>
      <c r="F52" s="624"/>
      <c r="G52" s="568"/>
      <c r="H52" s="629"/>
      <c r="I52" s="568"/>
      <c r="J52" s="568"/>
      <c r="K52" s="568"/>
      <c r="L52" s="568"/>
      <c r="M52" s="655"/>
    </row>
    <row r="53" spans="1:15">
      <c r="A53" s="675"/>
      <c r="B53" s="615"/>
      <c r="C53" s="615"/>
      <c r="D53" s="618"/>
      <c r="E53" s="621"/>
      <c r="F53" s="624"/>
      <c r="G53" s="568"/>
      <c r="H53" s="629"/>
      <c r="I53" s="568"/>
      <c r="J53" s="568"/>
      <c r="K53" s="568"/>
      <c r="L53" s="568"/>
      <c r="M53" s="655"/>
    </row>
    <row r="54" spans="1:15">
      <c r="A54" s="675"/>
      <c r="B54" s="615"/>
      <c r="C54" s="615"/>
      <c r="D54" s="618"/>
      <c r="E54" s="621"/>
      <c r="F54" s="624"/>
      <c r="G54" s="568"/>
      <c r="H54" s="629"/>
      <c r="I54" s="568"/>
      <c r="J54" s="568"/>
      <c r="K54" s="568"/>
      <c r="L54" s="568"/>
      <c r="M54" s="655"/>
    </row>
    <row r="55" spans="1:15">
      <c r="A55" s="675"/>
      <c r="B55" s="615"/>
      <c r="C55" s="615"/>
      <c r="D55" s="618"/>
      <c r="E55" s="621"/>
      <c r="F55" s="624"/>
      <c r="G55" s="568"/>
      <c r="H55" s="629"/>
      <c r="I55" s="568"/>
      <c r="J55" s="568"/>
      <c r="K55" s="568"/>
      <c r="L55" s="568"/>
      <c r="M55" s="655"/>
    </row>
    <row r="56" spans="1:15">
      <c r="A56" s="675"/>
      <c r="B56" s="615"/>
      <c r="C56" s="615"/>
      <c r="D56" s="618"/>
      <c r="E56" s="621"/>
      <c r="F56" s="624"/>
      <c r="G56" s="568"/>
      <c r="H56" s="629"/>
      <c r="I56" s="568"/>
      <c r="J56" s="568"/>
      <c r="K56" s="568"/>
      <c r="L56" s="568"/>
      <c r="M56" s="655"/>
    </row>
    <row r="57" spans="1:15">
      <c r="A57" s="675"/>
      <c r="B57" s="615"/>
      <c r="C57" s="615"/>
      <c r="D57" s="618"/>
      <c r="E57" s="621"/>
      <c r="F57" s="624"/>
      <c r="G57" s="568"/>
      <c r="H57" s="629"/>
      <c r="I57" s="568"/>
      <c r="J57" s="568"/>
      <c r="K57" s="568"/>
      <c r="L57" s="568"/>
      <c r="M57" s="655"/>
    </row>
    <row r="58" spans="1:15">
      <c r="A58" s="675"/>
      <c r="B58" s="615"/>
      <c r="C58" s="615"/>
      <c r="D58" s="618"/>
      <c r="E58" s="621"/>
      <c r="F58" s="624"/>
      <c r="G58" s="568"/>
      <c r="H58" s="629"/>
      <c r="I58" s="568"/>
      <c r="J58" s="568"/>
      <c r="K58" s="568"/>
      <c r="L58" s="568"/>
      <c r="M58" s="655"/>
    </row>
    <row r="59" spans="1:15" ht="15.75" customHeight="1">
      <c r="A59" s="675"/>
      <c r="B59" s="615"/>
      <c r="C59" s="615"/>
      <c r="D59" s="618"/>
      <c r="E59" s="621"/>
      <c r="F59" s="624"/>
      <c r="G59" s="568"/>
      <c r="H59" s="630"/>
      <c r="I59" s="569"/>
      <c r="J59" s="569"/>
      <c r="K59" s="569"/>
      <c r="L59" s="569"/>
      <c r="M59" s="656"/>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orientation="landscape" horizontalDpi="4294967294" verticalDpi="0"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A7"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661"/>
      <c r="B1" s="662"/>
      <c r="C1" s="665"/>
      <c r="D1" s="665"/>
      <c r="E1" s="665"/>
      <c r="F1" s="665"/>
      <c r="G1" s="665"/>
      <c r="H1" s="665"/>
      <c r="I1" s="665"/>
      <c r="J1" s="666"/>
      <c r="K1" s="660"/>
      <c r="L1" s="660"/>
      <c r="M1" s="66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63"/>
      <c r="B2" s="664"/>
      <c r="C2" s="667"/>
      <c r="D2" s="667"/>
      <c r="E2" s="667"/>
      <c r="F2" s="667"/>
      <c r="G2" s="667"/>
      <c r="H2" s="667"/>
      <c r="I2" s="667"/>
      <c r="J2" s="668"/>
      <c r="K2" s="660"/>
      <c r="L2" s="660"/>
      <c r="M2" s="66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67"/>
      <c r="D3" s="667"/>
      <c r="E3" s="667"/>
      <c r="F3" s="667"/>
      <c r="G3" s="667"/>
      <c r="H3" s="667"/>
      <c r="I3" s="667"/>
      <c r="J3" s="668"/>
      <c r="K3" s="660"/>
      <c r="L3" s="660"/>
      <c r="M3" s="66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5" t="s">
        <v>261</v>
      </c>
      <c r="B4" s="425"/>
      <c r="C4" s="490" t="s">
        <v>7</v>
      </c>
      <c r="D4" s="490"/>
      <c r="E4" s="490"/>
      <c r="F4" s="490"/>
      <c r="G4" s="490"/>
      <c r="H4" s="490"/>
      <c r="I4" s="490"/>
      <c r="J4" s="490"/>
      <c r="K4" s="490"/>
      <c r="L4" s="490"/>
      <c r="M4" s="490"/>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5" t="s">
        <v>262</v>
      </c>
      <c r="B5" s="425"/>
      <c r="C5" s="489" t="s">
        <v>36</v>
      </c>
      <c r="D5" s="489"/>
      <c r="E5" s="489"/>
      <c r="F5" s="489"/>
      <c r="G5" s="489"/>
      <c r="H5" s="489"/>
      <c r="I5" s="489"/>
      <c r="J5" s="489"/>
      <c r="K5" s="489"/>
      <c r="L5" s="489"/>
      <c r="M5" s="48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5" t="s">
        <v>263</v>
      </c>
      <c r="B6" s="425"/>
      <c r="C6" s="678" t="s">
        <v>326</v>
      </c>
      <c r="D6" s="679"/>
      <c r="E6" s="679"/>
      <c r="F6" s="679"/>
      <c r="G6" s="679"/>
      <c r="H6" s="679"/>
      <c r="I6" s="679"/>
      <c r="J6" s="679"/>
      <c r="K6" s="679"/>
      <c r="L6" s="679"/>
      <c r="M6" s="68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3" t="s">
        <v>500</v>
      </c>
      <c r="B7" s="644"/>
      <c r="C7" s="645"/>
      <c r="D7" s="646" t="s">
        <v>501</v>
      </c>
      <c r="E7" s="646"/>
      <c r="F7" s="646"/>
      <c r="G7" s="647" t="s">
        <v>502</v>
      </c>
      <c r="H7" s="650" t="s">
        <v>503</v>
      </c>
      <c r="I7" s="652" t="s">
        <v>504</v>
      </c>
      <c r="J7" s="653"/>
      <c r="K7" s="652" t="s">
        <v>505</v>
      </c>
      <c r="L7" s="653"/>
      <c r="M7" s="654" t="s">
        <v>524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42</v>
      </c>
      <c r="B8" s="33" t="s">
        <v>202</v>
      </c>
      <c r="C8" s="33" t="s">
        <v>204</v>
      </c>
      <c r="D8" s="26" t="s">
        <v>214</v>
      </c>
      <c r="E8" s="26" t="s">
        <v>507</v>
      </c>
      <c r="F8" s="26" t="s">
        <v>508</v>
      </c>
      <c r="G8" s="647"/>
      <c r="H8" s="651"/>
      <c r="I8" s="27" t="s">
        <v>509</v>
      </c>
      <c r="J8" s="27" t="s">
        <v>510</v>
      </c>
      <c r="K8" s="27" t="s">
        <v>511</v>
      </c>
      <c r="L8" s="27" t="s">
        <v>512</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657"/>
      <c r="B9" s="658"/>
      <c r="C9" s="658"/>
      <c r="D9" s="658"/>
      <c r="E9" s="658"/>
      <c r="F9" s="658"/>
      <c r="G9" s="658"/>
      <c r="H9" s="139"/>
      <c r="I9" s="139"/>
      <c r="J9" s="139"/>
      <c r="K9" s="139"/>
      <c r="L9" s="139"/>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86">
        <f>'7- Mapa Final'!A10</f>
        <v>1</v>
      </c>
      <c r="B10" s="614" t="str">
        <f>'7- Mapa Final'!B10</f>
        <v>Incumplimiento de las políticas de Gestión Documental establecidas para la Rama Judicial</v>
      </c>
      <c r="C10" s="614" t="str">
        <f>'7- Mapa Final'!C10</f>
        <v>Inadecuada protección, conservación,  o control sobre los documentos  que reposan en el Archivo a nivel seccional Neiva</v>
      </c>
      <c r="D10" s="617" t="str">
        <f>'7- Mapa Final'!J10</f>
        <v>Baja - 2</v>
      </c>
      <c r="E10" s="620" t="str">
        <f>'7- Mapa Final'!K10</f>
        <v>Menor - 2</v>
      </c>
      <c r="F10" s="623" t="str">
        <f>'7- Mapa Final'!M10</f>
        <v>Moderado - 4</v>
      </c>
      <c r="G10" s="626" t="s">
        <v>388</v>
      </c>
      <c r="H10" s="628" t="str">
        <f>'7- Mapa Final'!O10</f>
        <v>Atender las solicitudes de archivo y desarchivo elevadas por los diferentes Despachos Judiciales verificando el cumplimiento de las politicas de Gestión Documental.</v>
      </c>
      <c r="I10" s="631"/>
      <c r="J10" s="631" t="s">
        <v>513</v>
      </c>
      <c r="K10" s="632">
        <v>45839</v>
      </c>
      <c r="L10" s="632">
        <v>45930</v>
      </c>
      <c r="M10" s="62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85"/>
      <c r="B11" s="615"/>
      <c r="C11" s="615"/>
      <c r="D11" s="618"/>
      <c r="E11" s="621"/>
      <c r="F11" s="624"/>
      <c r="G11" s="627"/>
      <c r="H11" s="629"/>
      <c r="I11" s="568"/>
      <c r="J11" s="568"/>
      <c r="K11" s="568"/>
      <c r="L11" s="568"/>
      <c r="M11" s="62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85"/>
      <c r="B12" s="615"/>
      <c r="C12" s="615"/>
      <c r="D12" s="618"/>
      <c r="E12" s="621"/>
      <c r="F12" s="624"/>
      <c r="G12" s="627"/>
      <c r="H12" s="629"/>
      <c r="I12" s="568"/>
      <c r="J12" s="568"/>
      <c r="K12" s="568"/>
      <c r="L12" s="568"/>
      <c r="M12" s="62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85"/>
      <c r="B13" s="615"/>
      <c r="C13" s="615"/>
      <c r="D13" s="618"/>
      <c r="E13" s="621"/>
      <c r="F13" s="624"/>
      <c r="G13" s="627"/>
      <c r="H13" s="629"/>
      <c r="I13" s="568"/>
      <c r="J13" s="568"/>
      <c r="K13" s="568"/>
      <c r="L13" s="568"/>
      <c r="M13" s="62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85"/>
      <c r="B14" s="615"/>
      <c r="C14" s="615"/>
      <c r="D14" s="618"/>
      <c r="E14" s="621"/>
      <c r="F14" s="624"/>
      <c r="G14" s="627"/>
      <c r="H14" s="629"/>
      <c r="I14" s="568"/>
      <c r="J14" s="568"/>
      <c r="K14" s="568"/>
      <c r="L14" s="568"/>
      <c r="M14" s="62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85"/>
      <c r="B15" s="615"/>
      <c r="C15" s="615"/>
      <c r="D15" s="618"/>
      <c r="E15" s="621"/>
      <c r="F15" s="624"/>
      <c r="G15" s="627"/>
      <c r="H15" s="629"/>
      <c r="I15" s="568"/>
      <c r="J15" s="568"/>
      <c r="K15" s="568"/>
      <c r="L15" s="568"/>
      <c r="M15" s="62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85"/>
      <c r="B16" s="615"/>
      <c r="C16" s="615"/>
      <c r="D16" s="618"/>
      <c r="E16" s="621"/>
      <c r="F16" s="624"/>
      <c r="G16" s="627"/>
      <c r="H16" s="629"/>
      <c r="I16" s="568"/>
      <c r="J16" s="568"/>
      <c r="K16" s="568"/>
      <c r="L16" s="568"/>
      <c r="M16" s="62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85"/>
      <c r="B17" s="615"/>
      <c r="C17" s="615"/>
      <c r="D17" s="618"/>
      <c r="E17" s="621"/>
      <c r="F17" s="624"/>
      <c r="G17" s="627"/>
      <c r="H17" s="629"/>
      <c r="I17" s="568"/>
      <c r="J17" s="568"/>
      <c r="K17" s="568"/>
      <c r="L17" s="568"/>
      <c r="M17" s="62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85"/>
      <c r="B18" s="615"/>
      <c r="C18" s="615"/>
      <c r="D18" s="618"/>
      <c r="E18" s="621"/>
      <c r="F18" s="624"/>
      <c r="G18" s="627"/>
      <c r="H18" s="629"/>
      <c r="I18" s="568"/>
      <c r="J18" s="568"/>
      <c r="K18" s="568"/>
      <c r="L18" s="568"/>
      <c r="M18" s="62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685"/>
      <c r="B19" s="615"/>
      <c r="C19" s="615"/>
      <c r="D19" s="618"/>
      <c r="E19" s="621"/>
      <c r="F19" s="624"/>
      <c r="G19" s="684"/>
      <c r="H19" s="681"/>
      <c r="I19" s="568"/>
      <c r="J19" s="568"/>
      <c r="K19" s="568"/>
      <c r="L19" s="568"/>
      <c r="M19" s="68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685">
        <f>'7- Mapa Final'!A20</f>
        <v>2</v>
      </c>
      <c r="B20" s="615" t="str">
        <f>'7- Mapa Final'!B20</f>
        <v>Pérdida o deterioro de documentos que reposan en custodia en el Archivo central</v>
      </c>
      <c r="C20" s="615" t="str">
        <f>'7- Mapa Final'!C20</f>
        <v>Que desaparezcan documentos en poder del archivo o que la información que contienen no  se pueda recuperar por deterioro de los mismos</v>
      </c>
      <c r="D20" s="673" t="str">
        <f>'7- Mapa Final'!J20</f>
        <v>Baja - 2</v>
      </c>
      <c r="E20" s="674" t="str">
        <f>'7- Mapa Final'!K20</f>
        <v>Menor - 2</v>
      </c>
      <c r="F20" s="624" t="str">
        <f>'7- Mapa Final'!M20</f>
        <v>Moderado - 4</v>
      </c>
      <c r="G20" s="626" t="s">
        <v>388</v>
      </c>
      <c r="H20" s="628" t="str">
        <f>'7- Mapa Final'!O20</f>
        <v xml:space="preserve">Atender las solicitudes sobre pérdida o deterioro de documentos que reposan en el Archivo Central. </v>
      </c>
      <c r="I20" s="568"/>
      <c r="J20" s="631" t="s">
        <v>513</v>
      </c>
      <c r="K20" s="632">
        <v>45839</v>
      </c>
      <c r="L20" s="632">
        <v>45930</v>
      </c>
      <c r="M20" s="62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85"/>
      <c r="B21" s="615"/>
      <c r="C21" s="615"/>
      <c r="D21" s="618"/>
      <c r="E21" s="621"/>
      <c r="F21" s="624"/>
      <c r="G21" s="627"/>
      <c r="H21" s="629"/>
      <c r="I21" s="568"/>
      <c r="J21" s="568"/>
      <c r="K21" s="568"/>
      <c r="L21" s="568"/>
      <c r="M21" s="62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85"/>
      <c r="B22" s="615"/>
      <c r="C22" s="615"/>
      <c r="D22" s="618"/>
      <c r="E22" s="621"/>
      <c r="F22" s="624"/>
      <c r="G22" s="627"/>
      <c r="H22" s="629"/>
      <c r="I22" s="568"/>
      <c r="J22" s="568"/>
      <c r="K22" s="568"/>
      <c r="L22" s="568"/>
      <c r="M22" s="62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85"/>
      <c r="B23" s="615"/>
      <c r="C23" s="615"/>
      <c r="D23" s="618"/>
      <c r="E23" s="621"/>
      <c r="F23" s="624"/>
      <c r="G23" s="627"/>
      <c r="H23" s="629"/>
      <c r="I23" s="568"/>
      <c r="J23" s="568"/>
      <c r="K23" s="568"/>
      <c r="L23" s="568"/>
      <c r="M23" s="62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85"/>
      <c r="B24" s="615"/>
      <c r="C24" s="615"/>
      <c r="D24" s="618"/>
      <c r="E24" s="621"/>
      <c r="F24" s="624"/>
      <c r="G24" s="627"/>
      <c r="H24" s="629"/>
      <c r="I24" s="568"/>
      <c r="J24" s="568"/>
      <c r="K24" s="568"/>
      <c r="L24" s="568"/>
      <c r="M24" s="62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85"/>
      <c r="B25" s="615"/>
      <c r="C25" s="615"/>
      <c r="D25" s="618"/>
      <c r="E25" s="621"/>
      <c r="F25" s="624"/>
      <c r="G25" s="627"/>
      <c r="H25" s="629"/>
      <c r="I25" s="568"/>
      <c r="J25" s="568"/>
      <c r="K25" s="568"/>
      <c r="L25" s="568"/>
      <c r="M25" s="629"/>
      <c r="N25" s="32"/>
      <c r="O25" s="32"/>
    </row>
    <row r="26" spans="1:169">
      <c r="A26" s="685"/>
      <c r="B26" s="615"/>
      <c r="C26" s="615"/>
      <c r="D26" s="618"/>
      <c r="E26" s="621"/>
      <c r="F26" s="624"/>
      <c r="G26" s="627"/>
      <c r="H26" s="629"/>
      <c r="I26" s="568"/>
      <c r="J26" s="568"/>
      <c r="K26" s="568"/>
      <c r="L26" s="568"/>
      <c r="M26" s="629"/>
      <c r="N26" s="32"/>
      <c r="O26" s="32"/>
    </row>
    <row r="27" spans="1:169">
      <c r="A27" s="685"/>
      <c r="B27" s="615"/>
      <c r="C27" s="615"/>
      <c r="D27" s="618"/>
      <c r="E27" s="621"/>
      <c r="F27" s="624"/>
      <c r="G27" s="627"/>
      <c r="H27" s="629"/>
      <c r="I27" s="568"/>
      <c r="J27" s="568"/>
      <c r="K27" s="568"/>
      <c r="L27" s="568"/>
      <c r="M27" s="629"/>
      <c r="N27" s="32"/>
      <c r="O27" s="32"/>
    </row>
    <row r="28" spans="1:169">
      <c r="A28" s="685"/>
      <c r="B28" s="615"/>
      <c r="C28" s="615"/>
      <c r="D28" s="618"/>
      <c r="E28" s="621"/>
      <c r="F28" s="624"/>
      <c r="G28" s="627"/>
      <c r="H28" s="629"/>
      <c r="I28" s="568"/>
      <c r="J28" s="568"/>
      <c r="K28" s="568"/>
      <c r="L28" s="568"/>
      <c r="M28" s="629"/>
      <c r="N28" s="32"/>
      <c r="O28" s="32"/>
    </row>
    <row r="29" spans="1:169" ht="15.75" thickBot="1">
      <c r="A29" s="685"/>
      <c r="B29" s="615"/>
      <c r="C29" s="615"/>
      <c r="D29" s="618"/>
      <c r="E29" s="621"/>
      <c r="F29" s="624"/>
      <c r="G29" s="684"/>
      <c r="H29" s="681"/>
      <c r="I29" s="568"/>
      <c r="J29" s="568"/>
      <c r="K29" s="568"/>
      <c r="L29" s="568"/>
      <c r="M29" s="630"/>
      <c r="N29" s="32"/>
      <c r="O29" s="32"/>
    </row>
    <row r="30" spans="1:169" s="24" customFormat="1" ht="12.75" customHeight="1">
      <c r="A30" s="685">
        <f>'7- Mapa Final'!A30</f>
        <v>3</v>
      </c>
      <c r="B30" s="615" t="str">
        <f>'7- Mapa Final'!B30</f>
        <v>Posibilidad de Perdida o extravío de documentacion en el sistema de correspondencia SIGOBIUS</v>
      </c>
      <c r="C30" s="615" t="str">
        <f>'7- Mapa Final'!C30</f>
        <v>Perdida o extravio de documentación por tranferencia inadecuada del documento al destinatario (deficiencia en el uso del aplicativo) o dificultad en el acceso al aplicativo.</v>
      </c>
      <c r="D30" s="673" t="str">
        <f>'7- Mapa Final'!J30</f>
        <v>Baja - 2</v>
      </c>
      <c r="E30" s="674" t="str">
        <f>'7- Mapa Final'!K30</f>
        <v>Moderado - 3</v>
      </c>
      <c r="F30" s="624" t="str">
        <f>'7- Mapa Final'!M30</f>
        <v>Moderado - 6</v>
      </c>
      <c r="G30" s="626" t="s">
        <v>388</v>
      </c>
      <c r="H30" s="628" t="str">
        <f>'7- Mapa Final'!O30</f>
        <v>Expedición de circular semestral recordando el buen uso del sistema sigobius, dos capacitaciones en el año de induccion y reinduccion en el manejo adecuado del aplicativo sigobius, revisiones internas trimestrales el cual se llevará al comité de dirección.</v>
      </c>
      <c r="I30" s="568"/>
      <c r="J30" s="631" t="s">
        <v>513</v>
      </c>
      <c r="K30" s="632">
        <v>45474</v>
      </c>
      <c r="L30" s="632">
        <v>45565</v>
      </c>
      <c r="M30" s="62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85"/>
      <c r="B31" s="615"/>
      <c r="C31" s="615"/>
      <c r="D31" s="618"/>
      <c r="E31" s="621"/>
      <c r="F31" s="624"/>
      <c r="G31" s="627"/>
      <c r="H31" s="629"/>
      <c r="I31" s="568"/>
      <c r="J31" s="568"/>
      <c r="K31" s="568"/>
      <c r="L31" s="568"/>
      <c r="M31" s="62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85"/>
      <c r="B32" s="615"/>
      <c r="C32" s="615"/>
      <c r="D32" s="618"/>
      <c r="E32" s="621"/>
      <c r="F32" s="624"/>
      <c r="G32" s="627"/>
      <c r="H32" s="629"/>
      <c r="I32" s="568"/>
      <c r="J32" s="568"/>
      <c r="K32" s="568"/>
      <c r="L32" s="568"/>
      <c r="M32" s="62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85"/>
      <c r="B33" s="615"/>
      <c r="C33" s="615"/>
      <c r="D33" s="618"/>
      <c r="E33" s="621"/>
      <c r="F33" s="624"/>
      <c r="G33" s="627"/>
      <c r="H33" s="629"/>
      <c r="I33" s="568"/>
      <c r="J33" s="568"/>
      <c r="K33" s="568"/>
      <c r="L33" s="568"/>
      <c r="M33" s="62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85"/>
      <c r="B34" s="615"/>
      <c r="C34" s="615"/>
      <c r="D34" s="618"/>
      <c r="E34" s="621"/>
      <c r="F34" s="624"/>
      <c r="G34" s="627"/>
      <c r="H34" s="629"/>
      <c r="I34" s="568"/>
      <c r="J34" s="568"/>
      <c r="K34" s="568"/>
      <c r="L34" s="568"/>
      <c r="M34" s="62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85"/>
      <c r="B35" s="615"/>
      <c r="C35" s="615"/>
      <c r="D35" s="618"/>
      <c r="E35" s="621"/>
      <c r="F35" s="624"/>
      <c r="G35" s="627"/>
      <c r="H35" s="629"/>
      <c r="I35" s="568"/>
      <c r="J35" s="568"/>
      <c r="K35" s="568"/>
      <c r="L35" s="568"/>
      <c r="M35" s="629"/>
      <c r="N35" s="32"/>
      <c r="O35" s="32"/>
    </row>
    <row r="36" spans="1:169">
      <c r="A36" s="685"/>
      <c r="B36" s="615"/>
      <c r="C36" s="615"/>
      <c r="D36" s="618"/>
      <c r="E36" s="621"/>
      <c r="F36" s="624"/>
      <c r="G36" s="627"/>
      <c r="H36" s="629"/>
      <c r="I36" s="568"/>
      <c r="J36" s="568"/>
      <c r="K36" s="568"/>
      <c r="L36" s="568"/>
      <c r="M36" s="629"/>
      <c r="N36" s="32"/>
      <c r="O36" s="32"/>
    </row>
    <row r="37" spans="1:169">
      <c r="A37" s="685"/>
      <c r="B37" s="615"/>
      <c r="C37" s="615"/>
      <c r="D37" s="618"/>
      <c r="E37" s="621"/>
      <c r="F37" s="624"/>
      <c r="G37" s="627"/>
      <c r="H37" s="629"/>
      <c r="I37" s="568"/>
      <c r="J37" s="568"/>
      <c r="K37" s="568"/>
      <c r="L37" s="568"/>
      <c r="M37" s="629"/>
      <c r="N37" s="32"/>
      <c r="O37" s="32"/>
    </row>
    <row r="38" spans="1:169">
      <c r="A38" s="685"/>
      <c r="B38" s="615"/>
      <c r="C38" s="615"/>
      <c r="D38" s="618"/>
      <c r="E38" s="621"/>
      <c r="F38" s="624"/>
      <c r="G38" s="627"/>
      <c r="H38" s="629"/>
      <c r="I38" s="568"/>
      <c r="J38" s="568"/>
      <c r="K38" s="568"/>
      <c r="L38" s="568"/>
      <c r="M38" s="629"/>
      <c r="N38" s="32"/>
      <c r="O38" s="32"/>
    </row>
    <row r="39" spans="1:169" ht="15.75" thickBot="1">
      <c r="A39" s="685"/>
      <c r="B39" s="615"/>
      <c r="C39" s="615"/>
      <c r="D39" s="618"/>
      <c r="E39" s="621"/>
      <c r="F39" s="624"/>
      <c r="G39" s="684"/>
      <c r="H39" s="681"/>
      <c r="I39" s="568"/>
      <c r="J39" s="568"/>
      <c r="K39" s="568"/>
      <c r="L39" s="568"/>
      <c r="M39" s="681"/>
      <c r="N39" s="32"/>
      <c r="O39" s="32"/>
    </row>
    <row r="40" spans="1:169" s="24" customFormat="1" ht="12.75" customHeight="1">
      <c r="A40" s="683">
        <f>'7- Mapa Final'!A40</f>
        <v>4</v>
      </c>
      <c r="B40" s="615" t="str">
        <f>'7- Mapa Final'!B40</f>
        <v>Recibir dádivas o beneficios a nombre propio o de terceros para  sustraer, alterar  documentación conservada en el archivo de la justicia regional.</v>
      </c>
      <c r="C40" s="615" t="str">
        <f>'7- Mapa Final'!C40</f>
        <v>Los documentos que resposan en los  archivos son manipulados o sustraídos o duplicados, sin medir autorización o solicitud expresa</v>
      </c>
      <c r="D40" s="673" t="str">
        <f>'7- Mapa Final'!J40</f>
        <v>Muy Baja - 1</v>
      </c>
      <c r="E40" s="674" t="str">
        <f>'7- Mapa Final'!K40</f>
        <v>Moderado - 3</v>
      </c>
      <c r="F40" s="624" t="str">
        <f>'7- Mapa Final'!M40</f>
        <v>Moderado - 3</v>
      </c>
      <c r="G40" s="529" t="s">
        <v>461</v>
      </c>
      <c r="H40" s="628" t="s">
        <v>525</v>
      </c>
      <c r="I40" s="568"/>
      <c r="J40" s="631" t="s">
        <v>513</v>
      </c>
      <c r="K40" s="632">
        <v>45839</v>
      </c>
      <c r="L40" s="632">
        <v>45930</v>
      </c>
      <c r="M40" s="62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83"/>
      <c r="B41" s="615"/>
      <c r="C41" s="615"/>
      <c r="D41" s="618"/>
      <c r="E41" s="621"/>
      <c r="F41" s="624"/>
      <c r="G41" s="682"/>
      <c r="H41" s="629"/>
      <c r="I41" s="568"/>
      <c r="J41" s="568"/>
      <c r="K41" s="568"/>
      <c r="L41" s="568"/>
      <c r="M41" s="62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83"/>
      <c r="B42" s="615"/>
      <c r="C42" s="615"/>
      <c r="D42" s="618"/>
      <c r="E42" s="621"/>
      <c r="F42" s="624"/>
      <c r="G42" s="682"/>
      <c r="H42" s="629"/>
      <c r="I42" s="568"/>
      <c r="J42" s="568"/>
      <c r="K42" s="568"/>
      <c r="L42" s="568"/>
      <c r="M42" s="62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83"/>
      <c r="B43" s="615"/>
      <c r="C43" s="615"/>
      <c r="D43" s="618"/>
      <c r="E43" s="621"/>
      <c r="F43" s="624"/>
      <c r="G43" s="682"/>
      <c r="H43" s="629"/>
      <c r="I43" s="568"/>
      <c r="J43" s="568"/>
      <c r="K43" s="568"/>
      <c r="L43" s="568"/>
      <c r="M43" s="62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83"/>
      <c r="B44" s="615"/>
      <c r="C44" s="615"/>
      <c r="D44" s="618"/>
      <c r="E44" s="621"/>
      <c r="F44" s="624"/>
      <c r="G44" s="682"/>
      <c r="H44" s="629"/>
      <c r="I44" s="568"/>
      <c r="J44" s="568"/>
      <c r="K44" s="568"/>
      <c r="L44" s="568"/>
      <c r="M44" s="62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83"/>
      <c r="B45" s="615"/>
      <c r="C45" s="615"/>
      <c r="D45" s="618"/>
      <c r="E45" s="621"/>
      <c r="F45" s="624"/>
      <c r="G45" s="682"/>
      <c r="H45" s="629"/>
      <c r="I45" s="568"/>
      <c r="J45" s="568"/>
      <c r="K45" s="568"/>
      <c r="L45" s="568"/>
      <c r="M45" s="629"/>
      <c r="N45" s="32"/>
      <c r="O45" s="32"/>
    </row>
    <row r="46" spans="1:169">
      <c r="A46" s="683"/>
      <c r="B46" s="615"/>
      <c r="C46" s="615"/>
      <c r="D46" s="618"/>
      <c r="E46" s="621"/>
      <c r="F46" s="624"/>
      <c r="G46" s="682"/>
      <c r="H46" s="629"/>
      <c r="I46" s="568"/>
      <c r="J46" s="568"/>
      <c r="K46" s="568"/>
      <c r="L46" s="568"/>
      <c r="M46" s="629"/>
      <c r="N46" s="32"/>
      <c r="O46" s="32"/>
    </row>
    <row r="47" spans="1:169">
      <c r="A47" s="683"/>
      <c r="B47" s="615"/>
      <c r="C47" s="615"/>
      <c r="D47" s="618"/>
      <c r="E47" s="621"/>
      <c r="F47" s="624"/>
      <c r="G47" s="682"/>
      <c r="H47" s="629"/>
      <c r="I47" s="568"/>
      <c r="J47" s="568"/>
      <c r="K47" s="568"/>
      <c r="L47" s="568"/>
      <c r="M47" s="629"/>
      <c r="N47" s="32"/>
      <c r="O47" s="32"/>
    </row>
    <row r="48" spans="1:169">
      <c r="A48" s="683"/>
      <c r="B48" s="615"/>
      <c r="C48" s="615"/>
      <c r="D48" s="618"/>
      <c r="E48" s="621"/>
      <c r="F48" s="624"/>
      <c r="G48" s="682"/>
      <c r="H48" s="629"/>
      <c r="I48" s="568"/>
      <c r="J48" s="568"/>
      <c r="K48" s="568"/>
      <c r="L48" s="568"/>
      <c r="M48" s="629"/>
      <c r="N48" s="32"/>
      <c r="O48" s="32"/>
    </row>
    <row r="49" spans="1:15">
      <c r="A49" s="683"/>
      <c r="B49" s="615"/>
      <c r="C49" s="615"/>
      <c r="D49" s="618"/>
      <c r="E49" s="621"/>
      <c r="F49" s="624"/>
      <c r="G49" s="533"/>
      <c r="H49" s="681"/>
      <c r="I49" s="568"/>
      <c r="J49" s="568"/>
      <c r="K49" s="568"/>
      <c r="L49" s="568"/>
      <c r="M49" s="681"/>
      <c r="N49" s="32"/>
      <c r="O49" s="32"/>
    </row>
    <row r="50" spans="1:15">
      <c r="A50" s="637">
        <f>'7- Mapa Final'!A50</f>
        <v>5</v>
      </c>
      <c r="B50" s="6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6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73" t="str">
        <f>'7- Mapa Final'!J50</f>
        <v>Muy Baja - 1</v>
      </c>
      <c r="E50" s="674" t="str">
        <f>'7- Mapa Final'!K50</f>
        <v>Leve - 1</v>
      </c>
      <c r="F50" s="624" t="str">
        <f>'7- Mapa Final'!M50</f>
        <v>Bajo - 1</v>
      </c>
      <c r="G50" s="691" t="s">
        <v>457</v>
      </c>
      <c r="H50" s="687"/>
      <c r="I50" s="687"/>
      <c r="J50" s="687"/>
      <c r="K50" s="687"/>
      <c r="L50" s="687"/>
      <c r="M50" s="689"/>
    </row>
    <row r="51" spans="1:15">
      <c r="A51" s="637"/>
      <c r="B51" s="615"/>
      <c r="C51" s="615"/>
      <c r="D51" s="618"/>
      <c r="E51" s="621"/>
      <c r="F51" s="624"/>
      <c r="G51" s="691"/>
      <c r="H51" s="687"/>
      <c r="I51" s="687"/>
      <c r="J51" s="687"/>
      <c r="K51" s="687"/>
      <c r="L51" s="687"/>
      <c r="M51" s="689"/>
    </row>
    <row r="52" spans="1:15">
      <c r="A52" s="637"/>
      <c r="B52" s="615"/>
      <c r="C52" s="615"/>
      <c r="D52" s="618"/>
      <c r="E52" s="621"/>
      <c r="F52" s="624"/>
      <c r="G52" s="691"/>
      <c r="H52" s="687"/>
      <c r="I52" s="687"/>
      <c r="J52" s="687"/>
      <c r="K52" s="687"/>
      <c r="L52" s="687"/>
      <c r="M52" s="689"/>
    </row>
    <row r="53" spans="1:15">
      <c r="A53" s="637"/>
      <c r="B53" s="615"/>
      <c r="C53" s="615"/>
      <c r="D53" s="618"/>
      <c r="E53" s="621"/>
      <c r="F53" s="624"/>
      <c r="G53" s="691"/>
      <c r="H53" s="687"/>
      <c r="I53" s="687"/>
      <c r="J53" s="687"/>
      <c r="K53" s="687"/>
      <c r="L53" s="687"/>
      <c r="M53" s="689"/>
    </row>
    <row r="54" spans="1:15">
      <c r="A54" s="637"/>
      <c r="B54" s="615"/>
      <c r="C54" s="615"/>
      <c r="D54" s="618"/>
      <c r="E54" s="621"/>
      <c r="F54" s="624"/>
      <c r="G54" s="691"/>
      <c r="H54" s="687"/>
      <c r="I54" s="687"/>
      <c r="J54" s="687"/>
      <c r="K54" s="687"/>
      <c r="L54" s="687"/>
      <c r="M54" s="689"/>
    </row>
    <row r="55" spans="1:15">
      <c r="A55" s="637"/>
      <c r="B55" s="615"/>
      <c r="C55" s="615"/>
      <c r="D55" s="618"/>
      <c r="E55" s="621"/>
      <c r="F55" s="624"/>
      <c r="G55" s="691"/>
      <c r="H55" s="687"/>
      <c r="I55" s="687"/>
      <c r="J55" s="687"/>
      <c r="K55" s="687"/>
      <c r="L55" s="687"/>
      <c r="M55" s="689"/>
    </row>
    <row r="56" spans="1:15">
      <c r="A56" s="637"/>
      <c r="B56" s="615"/>
      <c r="C56" s="615"/>
      <c r="D56" s="618"/>
      <c r="E56" s="621"/>
      <c r="F56" s="624"/>
      <c r="G56" s="691"/>
      <c r="H56" s="687"/>
      <c r="I56" s="687"/>
      <c r="J56" s="687"/>
      <c r="K56" s="687"/>
      <c r="L56" s="687"/>
      <c r="M56" s="689"/>
    </row>
    <row r="57" spans="1:15">
      <c r="A57" s="637"/>
      <c r="B57" s="615"/>
      <c r="C57" s="615"/>
      <c r="D57" s="618"/>
      <c r="E57" s="621"/>
      <c r="F57" s="624"/>
      <c r="G57" s="691"/>
      <c r="H57" s="687"/>
      <c r="I57" s="687"/>
      <c r="J57" s="687"/>
      <c r="K57" s="687"/>
      <c r="L57" s="687"/>
      <c r="M57" s="689"/>
    </row>
    <row r="58" spans="1:15">
      <c r="A58" s="637"/>
      <c r="B58" s="615"/>
      <c r="C58" s="615"/>
      <c r="D58" s="618"/>
      <c r="E58" s="621"/>
      <c r="F58" s="624"/>
      <c r="G58" s="691"/>
      <c r="H58" s="687"/>
      <c r="I58" s="687"/>
      <c r="J58" s="687"/>
      <c r="K58" s="687"/>
      <c r="L58" s="687"/>
      <c r="M58" s="689"/>
    </row>
    <row r="59" spans="1:15" ht="15.75" thickBot="1">
      <c r="A59" s="638"/>
      <c r="B59" s="616"/>
      <c r="C59" s="616"/>
      <c r="D59" s="619"/>
      <c r="E59" s="622"/>
      <c r="F59" s="625"/>
      <c r="G59" s="692"/>
      <c r="H59" s="688"/>
      <c r="I59" s="688"/>
      <c r="J59" s="688"/>
      <c r="K59" s="688"/>
      <c r="L59" s="688"/>
      <c r="M59" s="690"/>
    </row>
  </sheetData>
  <mergeCells count="82">
    <mergeCell ref="F50:F59"/>
    <mergeCell ref="G50:G59"/>
    <mergeCell ref="H50:H59"/>
    <mergeCell ref="I50:I5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G40:G59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A10" zoomScale="80" zoomScaleNormal="80" workbookViewId="0">
      <selection activeCell="C30" sqref="C30:C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661"/>
      <c r="B1" s="662"/>
      <c r="C1" s="665"/>
      <c r="D1" s="665"/>
      <c r="E1" s="665"/>
      <c r="F1" s="665"/>
      <c r="G1" s="665"/>
      <c r="H1" s="665"/>
      <c r="I1" s="665"/>
      <c r="J1" s="666"/>
      <c r="K1" s="660"/>
      <c r="L1" s="660"/>
      <c r="M1" s="66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63"/>
      <c r="B2" s="664"/>
      <c r="C2" s="667"/>
      <c r="D2" s="667"/>
      <c r="E2" s="667"/>
      <c r="F2" s="667"/>
      <c r="G2" s="667"/>
      <c r="H2" s="667"/>
      <c r="I2" s="667"/>
      <c r="J2" s="668"/>
      <c r="K2" s="660"/>
      <c r="L2" s="660"/>
      <c r="M2" s="66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67"/>
      <c r="D3" s="667"/>
      <c r="E3" s="667"/>
      <c r="F3" s="667"/>
      <c r="G3" s="667"/>
      <c r="H3" s="667"/>
      <c r="I3" s="667"/>
      <c r="J3" s="668"/>
      <c r="K3" s="660"/>
      <c r="L3" s="660"/>
      <c r="M3" s="66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25" t="s">
        <v>261</v>
      </c>
      <c r="B4" s="425"/>
      <c r="C4" s="490" t="s">
        <v>7</v>
      </c>
      <c r="D4" s="490"/>
      <c r="E4" s="490"/>
      <c r="F4" s="490"/>
      <c r="G4" s="490"/>
      <c r="H4" s="490"/>
      <c r="I4" s="490"/>
      <c r="J4" s="490"/>
      <c r="K4" s="490"/>
      <c r="L4" s="490"/>
      <c r="M4" s="490"/>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25" t="s">
        <v>262</v>
      </c>
      <c r="B5" s="425"/>
      <c r="C5" s="489" t="s">
        <v>36</v>
      </c>
      <c r="D5" s="489"/>
      <c r="E5" s="489"/>
      <c r="F5" s="489"/>
      <c r="G5" s="489"/>
      <c r="H5" s="489"/>
      <c r="I5" s="489"/>
      <c r="J5" s="489"/>
      <c r="K5" s="489"/>
      <c r="L5" s="489"/>
      <c r="M5" s="48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25" t="s">
        <v>263</v>
      </c>
      <c r="B6" s="425"/>
      <c r="C6" s="678" t="s">
        <v>326</v>
      </c>
      <c r="D6" s="679"/>
      <c r="E6" s="679"/>
      <c r="F6" s="679"/>
      <c r="G6" s="679"/>
      <c r="H6" s="679"/>
      <c r="I6" s="679"/>
      <c r="J6" s="679"/>
      <c r="K6" s="679"/>
      <c r="L6" s="679"/>
      <c r="M6" s="68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3" t="s">
        <v>500</v>
      </c>
      <c r="B7" s="644"/>
      <c r="C7" s="645"/>
      <c r="D7" s="646" t="s">
        <v>501</v>
      </c>
      <c r="E7" s="646"/>
      <c r="F7" s="646"/>
      <c r="G7" s="647" t="s">
        <v>502</v>
      </c>
      <c r="H7" s="650" t="s">
        <v>503</v>
      </c>
      <c r="I7" s="652" t="s">
        <v>504</v>
      </c>
      <c r="J7" s="653"/>
      <c r="K7" s="652" t="s">
        <v>505</v>
      </c>
      <c r="L7" s="653"/>
      <c r="M7" s="654" t="s">
        <v>526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42</v>
      </c>
      <c r="B8" s="33" t="s">
        <v>202</v>
      </c>
      <c r="C8" s="33" t="s">
        <v>204</v>
      </c>
      <c r="D8" s="26" t="s">
        <v>214</v>
      </c>
      <c r="E8" s="26" t="s">
        <v>507</v>
      </c>
      <c r="F8" s="26" t="s">
        <v>508</v>
      </c>
      <c r="G8" s="647"/>
      <c r="H8" s="651"/>
      <c r="I8" s="27" t="s">
        <v>509</v>
      </c>
      <c r="J8" s="27" t="s">
        <v>510</v>
      </c>
      <c r="K8" s="27" t="s">
        <v>511</v>
      </c>
      <c r="L8" s="27" t="s">
        <v>512</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657"/>
      <c r="B9" s="658"/>
      <c r="C9" s="658"/>
      <c r="D9" s="658"/>
      <c r="E9" s="658"/>
      <c r="F9" s="658"/>
      <c r="G9" s="658"/>
      <c r="H9" s="139"/>
      <c r="I9" s="139"/>
      <c r="J9" s="139"/>
      <c r="K9" s="139"/>
      <c r="L9" s="139"/>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11">
        <f>'7- Mapa Final'!A10</f>
        <v>1</v>
      </c>
      <c r="B10" s="614" t="str">
        <f>'7- Mapa Final'!B10</f>
        <v>Incumplimiento de las políticas de Gestión Documental establecidas para la Rama Judicial</v>
      </c>
      <c r="C10" s="614" t="str">
        <f>'7- Mapa Final'!C10</f>
        <v>Inadecuada protección, conservación,  o control sobre los documentos  que reposan en el Archivo a nivel seccional Neiva</v>
      </c>
      <c r="D10" s="617" t="str">
        <f>'7- Mapa Final'!J10</f>
        <v>Baja - 2</v>
      </c>
      <c r="E10" s="620" t="str">
        <f>'7- Mapa Final'!K10</f>
        <v>Menor - 2</v>
      </c>
      <c r="F10" s="623" t="str">
        <f>'7- Mapa Final'!M10</f>
        <v>Moderado - 4</v>
      </c>
      <c r="G10" s="626" t="s">
        <v>388</v>
      </c>
      <c r="H10" s="628" t="str">
        <f>'7- Mapa Final'!O10</f>
        <v>Atender las solicitudes de archivo y desarchivo elevadas por los diferentes Despachos Judiciales verificando el cumplimiento de las politicas de Gestión Documental.</v>
      </c>
      <c r="I10" s="631"/>
      <c r="J10" s="631" t="s">
        <v>513</v>
      </c>
      <c r="K10" s="632">
        <v>45931</v>
      </c>
      <c r="L10" s="632">
        <v>46022</v>
      </c>
      <c r="M10" s="62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12"/>
      <c r="B11" s="615"/>
      <c r="C11" s="615"/>
      <c r="D11" s="618"/>
      <c r="E11" s="621"/>
      <c r="F11" s="624"/>
      <c r="G11" s="627"/>
      <c r="H11" s="629"/>
      <c r="I11" s="568"/>
      <c r="J11" s="568"/>
      <c r="K11" s="568"/>
      <c r="L11" s="568"/>
      <c r="M11" s="62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12"/>
      <c r="B12" s="615"/>
      <c r="C12" s="615"/>
      <c r="D12" s="618"/>
      <c r="E12" s="621"/>
      <c r="F12" s="624"/>
      <c r="G12" s="627"/>
      <c r="H12" s="629"/>
      <c r="I12" s="568"/>
      <c r="J12" s="568"/>
      <c r="K12" s="568"/>
      <c r="L12" s="568"/>
      <c r="M12" s="62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12"/>
      <c r="B13" s="615"/>
      <c r="C13" s="615"/>
      <c r="D13" s="618"/>
      <c r="E13" s="621"/>
      <c r="F13" s="624"/>
      <c r="G13" s="627"/>
      <c r="H13" s="629"/>
      <c r="I13" s="568"/>
      <c r="J13" s="568"/>
      <c r="K13" s="568"/>
      <c r="L13" s="568"/>
      <c r="M13" s="62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12"/>
      <c r="B14" s="615"/>
      <c r="C14" s="615"/>
      <c r="D14" s="618"/>
      <c r="E14" s="621"/>
      <c r="F14" s="624"/>
      <c r="G14" s="627"/>
      <c r="H14" s="629"/>
      <c r="I14" s="568"/>
      <c r="J14" s="568"/>
      <c r="K14" s="568"/>
      <c r="L14" s="568"/>
      <c r="M14" s="62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12"/>
      <c r="B15" s="615"/>
      <c r="C15" s="615"/>
      <c r="D15" s="618"/>
      <c r="E15" s="621"/>
      <c r="F15" s="624"/>
      <c r="G15" s="627"/>
      <c r="H15" s="629"/>
      <c r="I15" s="568"/>
      <c r="J15" s="568"/>
      <c r="K15" s="568"/>
      <c r="L15" s="568"/>
      <c r="M15" s="62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12"/>
      <c r="B16" s="615"/>
      <c r="C16" s="615"/>
      <c r="D16" s="618"/>
      <c r="E16" s="621"/>
      <c r="F16" s="624"/>
      <c r="G16" s="627"/>
      <c r="H16" s="629"/>
      <c r="I16" s="568"/>
      <c r="J16" s="568"/>
      <c r="K16" s="568"/>
      <c r="L16" s="568"/>
      <c r="M16" s="62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12"/>
      <c r="B17" s="615"/>
      <c r="C17" s="615"/>
      <c r="D17" s="618"/>
      <c r="E17" s="621"/>
      <c r="F17" s="624"/>
      <c r="G17" s="627"/>
      <c r="H17" s="629"/>
      <c r="I17" s="568"/>
      <c r="J17" s="568"/>
      <c r="K17" s="568"/>
      <c r="L17" s="568"/>
      <c r="M17" s="62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12"/>
      <c r="B18" s="615"/>
      <c r="C18" s="615"/>
      <c r="D18" s="618"/>
      <c r="E18" s="621"/>
      <c r="F18" s="624"/>
      <c r="G18" s="627"/>
      <c r="H18" s="629"/>
      <c r="I18" s="568"/>
      <c r="J18" s="568"/>
      <c r="K18" s="568"/>
      <c r="L18" s="568"/>
      <c r="M18" s="62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612"/>
      <c r="B19" s="615"/>
      <c r="C19" s="615"/>
      <c r="D19" s="618"/>
      <c r="E19" s="621"/>
      <c r="F19" s="624"/>
      <c r="G19" s="684"/>
      <c r="H19" s="681"/>
      <c r="I19" s="568"/>
      <c r="J19" s="568"/>
      <c r="K19" s="568"/>
      <c r="L19" s="568"/>
      <c r="M19" s="68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612">
        <f>'7- Mapa Final'!A20</f>
        <v>2</v>
      </c>
      <c r="B20" s="615" t="str">
        <f>'7- Mapa Final'!B20</f>
        <v>Pérdida o deterioro de documentos que reposan en custodia en el Archivo central</v>
      </c>
      <c r="C20" s="615" t="str">
        <f>'7- Mapa Final'!C20</f>
        <v>Que desaparezcan documentos en poder del archivo o que la información que contienen no  se pueda recuperar por deterioro de los mismos</v>
      </c>
      <c r="D20" s="673" t="str">
        <f>'7- Mapa Final'!J20</f>
        <v>Baja - 2</v>
      </c>
      <c r="E20" s="674" t="str">
        <f>'7- Mapa Final'!K20</f>
        <v>Menor - 2</v>
      </c>
      <c r="F20" s="624" t="str">
        <f>'7- Mapa Final'!M20</f>
        <v>Moderado - 4</v>
      </c>
      <c r="G20" s="626" t="s">
        <v>388</v>
      </c>
      <c r="H20" s="628" t="str">
        <f>'7- Mapa Final'!O20</f>
        <v xml:space="preserve">Atender las solicitudes sobre pérdida o deterioro de documentos que reposan en el Archivo Central. </v>
      </c>
      <c r="I20" s="568"/>
      <c r="J20" s="631" t="s">
        <v>513</v>
      </c>
      <c r="K20" s="632">
        <v>45931</v>
      </c>
      <c r="L20" s="632">
        <v>46022</v>
      </c>
      <c r="M20" s="62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12"/>
      <c r="B21" s="615"/>
      <c r="C21" s="615"/>
      <c r="D21" s="618"/>
      <c r="E21" s="621"/>
      <c r="F21" s="624"/>
      <c r="G21" s="627"/>
      <c r="H21" s="629"/>
      <c r="I21" s="568"/>
      <c r="J21" s="568"/>
      <c r="K21" s="568"/>
      <c r="L21" s="568"/>
      <c r="M21" s="62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12"/>
      <c r="B22" s="615"/>
      <c r="C22" s="615"/>
      <c r="D22" s="618"/>
      <c r="E22" s="621"/>
      <c r="F22" s="624"/>
      <c r="G22" s="627"/>
      <c r="H22" s="629"/>
      <c r="I22" s="568"/>
      <c r="J22" s="568"/>
      <c r="K22" s="568"/>
      <c r="L22" s="568"/>
      <c r="M22" s="62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12"/>
      <c r="B23" s="615"/>
      <c r="C23" s="615"/>
      <c r="D23" s="618"/>
      <c r="E23" s="621"/>
      <c r="F23" s="624"/>
      <c r="G23" s="627"/>
      <c r="H23" s="629"/>
      <c r="I23" s="568"/>
      <c r="J23" s="568"/>
      <c r="K23" s="568"/>
      <c r="L23" s="568"/>
      <c r="M23" s="62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12"/>
      <c r="B24" s="615"/>
      <c r="C24" s="615"/>
      <c r="D24" s="618"/>
      <c r="E24" s="621"/>
      <c r="F24" s="624"/>
      <c r="G24" s="627"/>
      <c r="H24" s="629"/>
      <c r="I24" s="568"/>
      <c r="J24" s="568"/>
      <c r="K24" s="568"/>
      <c r="L24" s="568"/>
      <c r="M24" s="62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12"/>
      <c r="B25" s="615"/>
      <c r="C25" s="615"/>
      <c r="D25" s="618"/>
      <c r="E25" s="621"/>
      <c r="F25" s="624"/>
      <c r="G25" s="627"/>
      <c r="H25" s="629"/>
      <c r="I25" s="568"/>
      <c r="J25" s="568"/>
      <c r="K25" s="568"/>
      <c r="L25" s="568"/>
      <c r="M25" s="629"/>
      <c r="N25" s="32"/>
      <c r="O25" s="32"/>
    </row>
    <row r="26" spans="1:169">
      <c r="A26" s="612"/>
      <c r="B26" s="615"/>
      <c r="C26" s="615"/>
      <c r="D26" s="618"/>
      <c r="E26" s="621"/>
      <c r="F26" s="624"/>
      <c r="G26" s="627"/>
      <c r="H26" s="629"/>
      <c r="I26" s="568"/>
      <c r="J26" s="568"/>
      <c r="K26" s="568"/>
      <c r="L26" s="568"/>
      <c r="M26" s="629"/>
      <c r="N26" s="32"/>
      <c r="O26" s="32"/>
    </row>
    <row r="27" spans="1:169">
      <c r="A27" s="612"/>
      <c r="B27" s="615"/>
      <c r="C27" s="615"/>
      <c r="D27" s="618"/>
      <c r="E27" s="621"/>
      <c r="F27" s="624"/>
      <c r="G27" s="627"/>
      <c r="H27" s="629"/>
      <c r="I27" s="568"/>
      <c r="J27" s="568"/>
      <c r="K27" s="568"/>
      <c r="L27" s="568"/>
      <c r="M27" s="629"/>
      <c r="N27" s="32"/>
      <c r="O27" s="32"/>
    </row>
    <row r="28" spans="1:169">
      <c r="A28" s="612"/>
      <c r="B28" s="615"/>
      <c r="C28" s="615"/>
      <c r="D28" s="618"/>
      <c r="E28" s="621"/>
      <c r="F28" s="624"/>
      <c r="G28" s="627"/>
      <c r="H28" s="629"/>
      <c r="I28" s="568"/>
      <c r="J28" s="568"/>
      <c r="K28" s="568"/>
      <c r="L28" s="568"/>
      <c r="M28" s="629"/>
      <c r="N28" s="32"/>
      <c r="O28" s="32"/>
    </row>
    <row r="29" spans="1:169" ht="15.75" thickBot="1">
      <c r="A29" s="612"/>
      <c r="B29" s="615"/>
      <c r="C29" s="615"/>
      <c r="D29" s="618"/>
      <c r="E29" s="621"/>
      <c r="F29" s="624"/>
      <c r="G29" s="684"/>
      <c r="H29" s="681"/>
      <c r="I29" s="568"/>
      <c r="J29" s="568"/>
      <c r="K29" s="568"/>
      <c r="L29" s="568"/>
      <c r="M29" s="630"/>
      <c r="N29" s="32"/>
      <c r="O29" s="32"/>
    </row>
    <row r="30" spans="1:169" s="24" customFormat="1" ht="12.75" customHeight="1">
      <c r="A30" s="612">
        <f>'7- Mapa Final'!A30</f>
        <v>3</v>
      </c>
      <c r="B30" s="615" t="str">
        <f>'7- Mapa Final'!B30</f>
        <v>Posibilidad de Perdida o extravío de documentacion en el sistema de correspondencia SIGOBIUS</v>
      </c>
      <c r="C30" s="615" t="str">
        <f>'7- Mapa Final'!C30</f>
        <v>Perdida o extravio de documentación por tranferencia inadecuada del documento al destinatario (deficiencia en el uso del aplicativo) o dificultad en el acceso al aplicativo.</v>
      </c>
      <c r="D30" s="673" t="str">
        <f>'7- Mapa Final'!J30</f>
        <v>Baja - 2</v>
      </c>
      <c r="E30" s="674" t="str">
        <f>'7- Mapa Final'!K30</f>
        <v>Moderado - 3</v>
      </c>
      <c r="F30" s="624" t="str">
        <f>'7- Mapa Final'!M30</f>
        <v>Moderado - 6</v>
      </c>
      <c r="G30" s="626" t="s">
        <v>388</v>
      </c>
      <c r="H30" s="628" t="str">
        <f>'7- Mapa Final'!O30</f>
        <v>Expedición de circular semestral recordando el buen uso del sistema sigobius, dos capacitaciones en el año de induccion y reinduccion en el manejo adecuado del aplicativo sigobius, revisiones internas trimestrales el cual se llevará al comité de dirección.</v>
      </c>
      <c r="I30" s="568"/>
      <c r="J30" s="631" t="s">
        <v>513</v>
      </c>
      <c r="K30" s="632">
        <v>45931</v>
      </c>
      <c r="L30" s="632">
        <v>46022</v>
      </c>
      <c r="M30" s="62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12"/>
      <c r="B31" s="615"/>
      <c r="C31" s="615"/>
      <c r="D31" s="618"/>
      <c r="E31" s="621"/>
      <c r="F31" s="624"/>
      <c r="G31" s="627"/>
      <c r="H31" s="629"/>
      <c r="I31" s="568"/>
      <c r="J31" s="568"/>
      <c r="K31" s="568"/>
      <c r="L31" s="568"/>
      <c r="M31" s="62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12"/>
      <c r="B32" s="615"/>
      <c r="C32" s="615"/>
      <c r="D32" s="618"/>
      <c r="E32" s="621"/>
      <c r="F32" s="624"/>
      <c r="G32" s="627"/>
      <c r="H32" s="629"/>
      <c r="I32" s="568"/>
      <c r="J32" s="568"/>
      <c r="K32" s="568"/>
      <c r="L32" s="568"/>
      <c r="M32" s="62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12"/>
      <c r="B33" s="615"/>
      <c r="C33" s="615"/>
      <c r="D33" s="618"/>
      <c r="E33" s="621"/>
      <c r="F33" s="624"/>
      <c r="G33" s="627"/>
      <c r="H33" s="629"/>
      <c r="I33" s="568"/>
      <c r="J33" s="568"/>
      <c r="K33" s="568"/>
      <c r="L33" s="568"/>
      <c r="M33" s="62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12"/>
      <c r="B34" s="615"/>
      <c r="C34" s="615"/>
      <c r="D34" s="618"/>
      <c r="E34" s="621"/>
      <c r="F34" s="624"/>
      <c r="G34" s="627"/>
      <c r="H34" s="629"/>
      <c r="I34" s="568"/>
      <c r="J34" s="568"/>
      <c r="K34" s="568"/>
      <c r="L34" s="568"/>
      <c r="M34" s="62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12"/>
      <c r="B35" s="615"/>
      <c r="C35" s="615"/>
      <c r="D35" s="618"/>
      <c r="E35" s="621"/>
      <c r="F35" s="624"/>
      <c r="G35" s="627"/>
      <c r="H35" s="629"/>
      <c r="I35" s="568"/>
      <c r="J35" s="568"/>
      <c r="K35" s="568"/>
      <c r="L35" s="568"/>
      <c r="M35" s="629"/>
      <c r="N35" s="32"/>
      <c r="O35" s="32"/>
    </row>
    <row r="36" spans="1:169">
      <c r="A36" s="612"/>
      <c r="B36" s="615"/>
      <c r="C36" s="615"/>
      <c r="D36" s="618"/>
      <c r="E36" s="621"/>
      <c r="F36" s="624"/>
      <c r="G36" s="627"/>
      <c r="H36" s="629"/>
      <c r="I36" s="568"/>
      <c r="J36" s="568"/>
      <c r="K36" s="568"/>
      <c r="L36" s="568"/>
      <c r="M36" s="629"/>
      <c r="N36" s="32"/>
      <c r="O36" s="32"/>
    </row>
    <row r="37" spans="1:169">
      <c r="A37" s="612"/>
      <c r="B37" s="615"/>
      <c r="C37" s="615"/>
      <c r="D37" s="618"/>
      <c r="E37" s="621"/>
      <c r="F37" s="624"/>
      <c r="G37" s="627"/>
      <c r="H37" s="629"/>
      <c r="I37" s="568"/>
      <c r="J37" s="568"/>
      <c r="K37" s="568"/>
      <c r="L37" s="568"/>
      <c r="M37" s="629"/>
      <c r="N37" s="32"/>
      <c r="O37" s="32"/>
    </row>
    <row r="38" spans="1:169">
      <c r="A38" s="612"/>
      <c r="B38" s="615"/>
      <c r="C38" s="615"/>
      <c r="D38" s="618"/>
      <c r="E38" s="621"/>
      <c r="F38" s="624"/>
      <c r="G38" s="627"/>
      <c r="H38" s="629"/>
      <c r="I38" s="568"/>
      <c r="J38" s="568"/>
      <c r="K38" s="568"/>
      <c r="L38" s="568"/>
      <c r="M38" s="629"/>
      <c r="N38" s="32"/>
      <c r="O38" s="32"/>
    </row>
    <row r="39" spans="1:169" ht="15.75" thickBot="1">
      <c r="A39" s="612"/>
      <c r="B39" s="615"/>
      <c r="C39" s="615"/>
      <c r="D39" s="618"/>
      <c r="E39" s="621"/>
      <c r="F39" s="624"/>
      <c r="G39" s="684"/>
      <c r="H39" s="681"/>
      <c r="I39" s="568"/>
      <c r="J39" s="568"/>
      <c r="K39" s="568"/>
      <c r="L39" s="568"/>
      <c r="M39" s="681"/>
      <c r="N39" s="32"/>
      <c r="O39" s="32"/>
    </row>
    <row r="40" spans="1:169" s="24" customFormat="1" ht="12.75" customHeight="1">
      <c r="A40" s="612">
        <f>'7- Mapa Final'!A40</f>
        <v>4</v>
      </c>
      <c r="B40" s="615" t="str">
        <f>'7- Mapa Final'!B40</f>
        <v>Recibir dádivas o beneficios a nombre propio o de terceros para  sustraer, alterar  documentación conservada en el archivo de la justicia regional.</v>
      </c>
      <c r="C40" s="615" t="str">
        <f>'7- Mapa Final'!C40</f>
        <v>Los documentos que resposan en los  archivos son manipulados o sustraídos o duplicados, sin medir autorización o solicitud expresa</v>
      </c>
      <c r="D40" s="673" t="str">
        <f>'7- Mapa Final'!J40</f>
        <v>Muy Baja - 1</v>
      </c>
      <c r="E40" s="674" t="str">
        <f>'7- Mapa Final'!K40</f>
        <v>Moderado - 3</v>
      </c>
      <c r="F40" s="624" t="str">
        <f>'7- Mapa Final'!M40</f>
        <v>Moderado - 3</v>
      </c>
      <c r="G40" s="529" t="s">
        <v>461</v>
      </c>
      <c r="H40" s="628" t="s">
        <v>525</v>
      </c>
      <c r="I40" s="568"/>
      <c r="J40" s="631" t="s">
        <v>513</v>
      </c>
      <c r="K40" s="632">
        <v>45931</v>
      </c>
      <c r="L40" s="632">
        <v>46022</v>
      </c>
      <c r="M40" s="62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12"/>
      <c r="B41" s="615"/>
      <c r="C41" s="615"/>
      <c r="D41" s="618"/>
      <c r="E41" s="621"/>
      <c r="F41" s="624"/>
      <c r="G41" s="682"/>
      <c r="H41" s="629"/>
      <c r="I41" s="568"/>
      <c r="J41" s="568"/>
      <c r="K41" s="568"/>
      <c r="L41" s="568"/>
      <c r="M41" s="62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12"/>
      <c r="B42" s="615"/>
      <c r="C42" s="615"/>
      <c r="D42" s="618"/>
      <c r="E42" s="621"/>
      <c r="F42" s="624"/>
      <c r="G42" s="682"/>
      <c r="H42" s="629"/>
      <c r="I42" s="568"/>
      <c r="J42" s="568"/>
      <c r="K42" s="568"/>
      <c r="L42" s="568"/>
      <c r="M42" s="62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12"/>
      <c r="B43" s="615"/>
      <c r="C43" s="615"/>
      <c r="D43" s="618"/>
      <c r="E43" s="621"/>
      <c r="F43" s="624"/>
      <c r="G43" s="682"/>
      <c r="H43" s="629"/>
      <c r="I43" s="568"/>
      <c r="J43" s="568"/>
      <c r="K43" s="568"/>
      <c r="L43" s="568"/>
      <c r="M43" s="62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12"/>
      <c r="B44" s="615"/>
      <c r="C44" s="615"/>
      <c r="D44" s="618"/>
      <c r="E44" s="621"/>
      <c r="F44" s="624"/>
      <c r="G44" s="682"/>
      <c r="H44" s="629"/>
      <c r="I44" s="568"/>
      <c r="J44" s="568"/>
      <c r="K44" s="568"/>
      <c r="L44" s="568"/>
      <c r="M44" s="62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12"/>
      <c r="B45" s="615"/>
      <c r="C45" s="615"/>
      <c r="D45" s="618"/>
      <c r="E45" s="621"/>
      <c r="F45" s="624"/>
      <c r="G45" s="682"/>
      <c r="H45" s="629"/>
      <c r="I45" s="568"/>
      <c r="J45" s="568"/>
      <c r="K45" s="568"/>
      <c r="L45" s="568"/>
      <c r="M45" s="629"/>
      <c r="N45" s="32"/>
      <c r="O45" s="32"/>
    </row>
    <row r="46" spans="1:169">
      <c r="A46" s="612"/>
      <c r="B46" s="615"/>
      <c r="C46" s="615"/>
      <c r="D46" s="618"/>
      <c r="E46" s="621"/>
      <c r="F46" s="624"/>
      <c r="G46" s="682"/>
      <c r="H46" s="629"/>
      <c r="I46" s="568"/>
      <c r="J46" s="568"/>
      <c r="K46" s="568"/>
      <c r="L46" s="568"/>
      <c r="M46" s="629"/>
      <c r="N46" s="32"/>
      <c r="O46" s="32"/>
    </row>
    <row r="47" spans="1:169">
      <c r="A47" s="612"/>
      <c r="B47" s="615"/>
      <c r="C47" s="615"/>
      <c r="D47" s="618"/>
      <c r="E47" s="621"/>
      <c r="F47" s="624"/>
      <c r="G47" s="682"/>
      <c r="H47" s="629"/>
      <c r="I47" s="568"/>
      <c r="J47" s="568"/>
      <c r="K47" s="568"/>
      <c r="L47" s="568"/>
      <c r="M47" s="629"/>
      <c r="N47" s="32"/>
      <c r="O47" s="32"/>
    </row>
    <row r="48" spans="1:169">
      <c r="A48" s="612"/>
      <c r="B48" s="615"/>
      <c r="C48" s="615"/>
      <c r="D48" s="618"/>
      <c r="E48" s="621"/>
      <c r="F48" s="624"/>
      <c r="G48" s="682"/>
      <c r="H48" s="629"/>
      <c r="I48" s="568"/>
      <c r="J48" s="568"/>
      <c r="K48" s="568"/>
      <c r="L48" s="568"/>
      <c r="M48" s="629"/>
      <c r="N48" s="32"/>
      <c r="O48" s="32"/>
    </row>
    <row r="49" spans="1:15">
      <c r="A49" s="612"/>
      <c r="B49" s="615"/>
      <c r="C49" s="615"/>
      <c r="D49" s="618"/>
      <c r="E49" s="621"/>
      <c r="F49" s="624"/>
      <c r="G49" s="533"/>
      <c r="H49" s="681"/>
      <c r="I49" s="568"/>
      <c r="J49" s="568"/>
      <c r="K49" s="568"/>
      <c r="L49" s="568"/>
      <c r="M49" s="681"/>
      <c r="N49" s="32"/>
      <c r="O49" s="32"/>
    </row>
    <row r="50" spans="1:15">
      <c r="A50" s="612">
        <f>'7- Mapa Final'!A50</f>
        <v>5</v>
      </c>
      <c r="B50" s="6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6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73" t="str">
        <f>'7- Mapa Final'!J50</f>
        <v>Muy Baja - 1</v>
      </c>
      <c r="E50" s="674" t="str">
        <f>'7- Mapa Final'!K50</f>
        <v>Leve - 1</v>
      </c>
      <c r="F50" s="624" t="str">
        <f>'7- Mapa Final'!M50</f>
        <v>Bajo - 1</v>
      </c>
      <c r="G50" s="691" t="s">
        <v>457</v>
      </c>
      <c r="H50" s="687"/>
      <c r="I50" s="687"/>
      <c r="J50" s="687"/>
      <c r="K50" s="687"/>
      <c r="L50" s="687"/>
      <c r="M50" s="689"/>
    </row>
    <row r="51" spans="1:15">
      <c r="A51" s="612"/>
      <c r="B51" s="615"/>
      <c r="C51" s="615"/>
      <c r="D51" s="618"/>
      <c r="E51" s="621"/>
      <c r="F51" s="624"/>
      <c r="G51" s="691"/>
      <c r="H51" s="687"/>
      <c r="I51" s="687"/>
      <c r="J51" s="687"/>
      <c r="K51" s="687"/>
      <c r="L51" s="687"/>
      <c r="M51" s="689"/>
    </row>
    <row r="52" spans="1:15">
      <c r="A52" s="612"/>
      <c r="B52" s="615"/>
      <c r="C52" s="615"/>
      <c r="D52" s="618"/>
      <c r="E52" s="621"/>
      <c r="F52" s="624"/>
      <c r="G52" s="691"/>
      <c r="H52" s="687"/>
      <c r="I52" s="687"/>
      <c r="J52" s="687"/>
      <c r="K52" s="687"/>
      <c r="L52" s="687"/>
      <c r="M52" s="689"/>
    </row>
    <row r="53" spans="1:15">
      <c r="A53" s="612"/>
      <c r="B53" s="615"/>
      <c r="C53" s="615"/>
      <c r="D53" s="618"/>
      <c r="E53" s="621"/>
      <c r="F53" s="624"/>
      <c r="G53" s="691"/>
      <c r="H53" s="687"/>
      <c r="I53" s="687"/>
      <c r="J53" s="687"/>
      <c r="K53" s="687"/>
      <c r="L53" s="687"/>
      <c r="M53" s="689"/>
    </row>
    <row r="54" spans="1:15">
      <c r="A54" s="612"/>
      <c r="B54" s="615"/>
      <c r="C54" s="615"/>
      <c r="D54" s="618"/>
      <c r="E54" s="621"/>
      <c r="F54" s="624"/>
      <c r="G54" s="691"/>
      <c r="H54" s="687"/>
      <c r="I54" s="687"/>
      <c r="J54" s="687"/>
      <c r="K54" s="687"/>
      <c r="L54" s="687"/>
      <c r="M54" s="689"/>
    </row>
    <row r="55" spans="1:15">
      <c r="A55" s="612"/>
      <c r="B55" s="615"/>
      <c r="C55" s="615"/>
      <c r="D55" s="618"/>
      <c r="E55" s="621"/>
      <c r="F55" s="624"/>
      <c r="G55" s="691"/>
      <c r="H55" s="687"/>
      <c r="I55" s="687"/>
      <c r="J55" s="687"/>
      <c r="K55" s="687"/>
      <c r="L55" s="687"/>
      <c r="M55" s="689"/>
    </row>
    <row r="56" spans="1:15">
      <c r="A56" s="612"/>
      <c r="B56" s="615"/>
      <c r="C56" s="615"/>
      <c r="D56" s="618"/>
      <c r="E56" s="621"/>
      <c r="F56" s="624"/>
      <c r="G56" s="691"/>
      <c r="H56" s="687"/>
      <c r="I56" s="687"/>
      <c r="J56" s="687"/>
      <c r="K56" s="687"/>
      <c r="L56" s="687"/>
      <c r="M56" s="689"/>
    </row>
    <row r="57" spans="1:15">
      <c r="A57" s="612"/>
      <c r="B57" s="615"/>
      <c r="C57" s="615"/>
      <c r="D57" s="618"/>
      <c r="E57" s="621"/>
      <c r="F57" s="624"/>
      <c r="G57" s="691"/>
      <c r="H57" s="687"/>
      <c r="I57" s="687"/>
      <c r="J57" s="687"/>
      <c r="K57" s="687"/>
      <c r="L57" s="687"/>
      <c r="M57" s="689"/>
    </row>
    <row r="58" spans="1:15">
      <c r="A58" s="612"/>
      <c r="B58" s="615"/>
      <c r="C58" s="615"/>
      <c r="D58" s="618"/>
      <c r="E58" s="621"/>
      <c r="F58" s="624"/>
      <c r="G58" s="691"/>
      <c r="H58" s="687"/>
      <c r="I58" s="687"/>
      <c r="J58" s="687"/>
      <c r="K58" s="687"/>
      <c r="L58" s="687"/>
      <c r="M58" s="689"/>
    </row>
    <row r="59" spans="1:15" ht="15.75" thickBot="1">
      <c r="A59" s="613"/>
      <c r="B59" s="616"/>
      <c r="C59" s="616"/>
      <c r="D59" s="619"/>
      <c r="E59" s="622"/>
      <c r="F59" s="625"/>
      <c r="G59" s="692"/>
      <c r="H59" s="688"/>
      <c r="I59" s="688"/>
      <c r="J59" s="688"/>
      <c r="K59" s="688"/>
      <c r="L59" s="688"/>
      <c r="M59" s="690"/>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G40:G59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3.xml><?xml version="1.0" encoding="utf-8"?>
<ds:datastoreItem xmlns:ds="http://schemas.openxmlformats.org/officeDocument/2006/customXml" ds:itemID="{E7AA30E8-8BF0-474D-9968-9430DB8630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2025-08-25T19:19:00Z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